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Aanbesteding mediaservice\3 Inschrijffase\03.1 NvI\"/>
    </mc:Choice>
  </mc:AlternateContent>
  <xr:revisionPtr revIDLastSave="0" documentId="13_ncr:1_{6EE552C7-BE7A-4A45-A9CC-2BCC0CE6B64E}" xr6:coauthVersionLast="47" xr6:coauthVersionMax="47" xr10:uidLastSave="{00000000-0000-0000-0000-000000000000}"/>
  <bookViews>
    <workbookView xWindow="-110" yWindow="-110" windowWidth="19420" windowHeight="10420" tabRatio="651" xr2:uid="{00000000-000D-0000-FFFF-FFFF00000000}"/>
  </bookViews>
  <sheets>
    <sheet name="1. Algemeen" sheetId="13" r:id="rId1"/>
    <sheet name="2. Procedure" sheetId="18" r:id="rId2"/>
    <sheet name="3.Eisen" sheetId="16" r:id="rId3"/>
    <sheet name="4.Criteria" sheetId="17" r:id="rId4"/>
    <sheet name="5.Contractueel" sheetId="14" r:id="rId5"/>
    <sheet name="6.SR" sheetId="19" r:id="rId6"/>
  </sheets>
  <definedNames>
    <definedName name="_xlnm._FilterDatabase" localSheetId="0" hidden="1">'1. Algemeen'!$B$5:$H$5</definedName>
    <definedName name="_xlnm.Print_Area" localSheetId="0">'1. Algemeen'!$B$1:$H$5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6" i="14" l="1"/>
  <c r="B44" i="14"/>
  <c r="B7" i="18" l="1"/>
  <c r="B5" i="18"/>
  <c r="B6" i="18"/>
  <c r="B4" i="14"/>
  <c r="B5" i="14" s="1"/>
  <c r="B6" i="14" s="1"/>
  <c r="B7" i="14" s="1"/>
  <c r="B29" i="17"/>
  <c r="B30" i="17" s="1"/>
  <c r="B31" i="17" s="1"/>
  <c r="B32" i="17" s="1"/>
  <c r="B33" i="17" s="1"/>
  <c r="B34" i="17" s="1"/>
  <c r="B27" i="17"/>
  <c r="B28" i="17" s="1"/>
  <c r="B23" i="17"/>
  <c r="B24" i="17" s="1"/>
  <c r="B25" i="17" s="1"/>
  <c r="B26" i="17" s="1"/>
  <c r="B20" i="17"/>
  <c r="B21" i="17" s="1"/>
  <c r="B22" i="17" s="1"/>
  <c r="B18" i="17"/>
  <c r="B19" i="17" s="1"/>
  <c r="B17" i="17"/>
  <c r="B12" i="17"/>
  <c r="B13" i="17" s="1"/>
  <c r="B14" i="17" s="1"/>
  <c r="B15" i="17" s="1"/>
  <c r="B16" i="17" s="1"/>
  <c r="B5" i="17"/>
  <c r="B6" i="17"/>
  <c r="B7" i="17"/>
  <c r="B8" i="17"/>
  <c r="B9" i="17" s="1"/>
  <c r="B10" i="17" s="1"/>
  <c r="B11" i="17" s="1"/>
  <c r="B4" i="17"/>
  <c r="B8" i="18"/>
  <c r="B9" i="18" s="1"/>
  <c r="B10" i="18" s="1"/>
  <c r="B11" i="18" s="1"/>
  <c r="B12" i="18" s="1"/>
  <c r="B13" i="18" s="1"/>
  <c r="B14" i="18" s="1"/>
  <c r="B15" i="18" s="1"/>
  <c r="B4" i="18"/>
  <c r="B8" i="14" l="1"/>
  <c r="B9" i="14" s="1"/>
  <c r="B10" i="14" s="1"/>
  <c r="B11" i="14" s="1"/>
  <c r="B12" i="14" s="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l="1"/>
  <c r="B39" i="14" s="1"/>
  <c r="B40" i="14" s="1"/>
  <c r="B41" i="14" s="1"/>
  <c r="B42" i="14" s="1"/>
  <c r="B43" i="14" s="1"/>
  <c r="B45" i="14" l="1"/>
</calcChain>
</file>

<file path=xl/sharedStrings.xml><?xml version="1.0" encoding="utf-8"?>
<sst xmlns="http://schemas.openxmlformats.org/spreadsheetml/2006/main" count="800" uniqueCount="583">
  <si>
    <t xml:space="preserve">Nota van Inlichtingen 1 EA Mediaservices, Repro, MFC's #TenderNed kenmerk 342056 </t>
  </si>
  <si>
    <t>dd 17-6-2022</t>
  </si>
  <si>
    <t xml:space="preserve">Deze Nota van Inlichtingen 1 behoort bij en maakt integraal onderdeel uit van de aanbestedingsstukken “EA Mediaservices..'. Voor NvI 1 zijn totaal 148 vragen ontvangen. De NvI met antwoorden wordt door de Aanbestedende dienst aan Ondernemers geanonimiseerd toegezonden via Tenderned.
</t>
  </si>
  <si>
    <t>Tab 1
Vraagnr.</t>
  </si>
  <si>
    <t>Betreft document</t>
  </si>
  <si>
    <t>Par. / artikel / tabblad</t>
  </si>
  <si>
    <t>Blz.</t>
  </si>
  <si>
    <t>Onderwerp</t>
  </si>
  <si>
    <t>Vraag of opmerking van Ondernemer</t>
  </si>
  <si>
    <t>Antwoord Aanbestedende dienst</t>
  </si>
  <si>
    <t>Mededelingen AD</t>
  </si>
  <si>
    <t>De sluitingsdatum vragenronde 2 is ongewijzigd 24-6-2022.
Leeswijzer NvI 1: de vragen met bijbehorende antwoorden zijn in dit ms excell bestand verdeeld over 6 tabs, naar eigen inzicht AD verdeeld over:
tab 1 algemeen
tab 2 procedure
tab 3 eisen
tab 4. gunningscriteria
tab 5 contractueel
tab 6 social return</t>
  </si>
  <si>
    <t>bijlagen bij NvI 1:</t>
  </si>
  <si>
    <t>Algemeen</t>
  </si>
  <si>
    <t>Personeel</t>
  </si>
  <si>
    <t>Stelt Aanbestedende dienst het dragen van Bedrijfskleding verplicht en worden hier nog voorwaarden aan gesteld (kleurstelling, wel/geen logo, et cetera)?</t>
  </si>
  <si>
    <t xml:space="preserve">Nee, dit is niet verplicht. </t>
  </si>
  <si>
    <t>Bijlage 6 Huidige situatie PNH</t>
  </si>
  <si>
    <t>Hoofdlocaties</t>
  </si>
  <si>
    <t>Houtplein 33</t>
  </si>
  <si>
    <r>
      <t>"</t>
    </r>
    <r>
      <rPr>
        <i/>
        <sz val="10"/>
        <rFont val="Corbel"/>
        <family val="2"/>
      </rPr>
      <t>is geopend van van 06.00 tot 20.00 uur</t>
    </r>
    <r>
      <rPr>
        <sz val="10"/>
        <rFont val="Corbel"/>
        <family val="2"/>
      </rPr>
      <t>"
Zijn dit ook de openingstijden van de centrale reprografie?</t>
    </r>
  </si>
  <si>
    <t xml:space="preserve">Nee, dit zijn de openingstijden van het pand.  De verwachtte beschikbaarheid in de nieuwe situatie staat beschreven in eis 3.2 van het PVE. </t>
  </si>
  <si>
    <t>Inschrijvingsleidraad</t>
  </si>
  <si>
    <t>4.3.2.1</t>
  </si>
  <si>
    <t>Kerncompetenties</t>
  </si>
  <si>
    <t>In de tabel op pagina 30 is sprake van Bijlage 17 voor het Referentieformat. In de 2e alinea onder de tabel wordt melding gemaakt van Bijlage 10 voor dit format. Klopt het dat de laatste verwijzing foutief is?</t>
  </si>
  <si>
    <t>Ja, bijlage nr 17 is juist</t>
  </si>
  <si>
    <t>n.a.v. schouw</t>
  </si>
  <si>
    <t xml:space="preserve"> </t>
  </si>
  <si>
    <t>Vlekkenplan</t>
  </si>
  <si>
    <t>Is het mogelijk om een vlekkenplan te ontvangen om een goed advies te geven voor de mfc's die geadviseerd worden?</t>
  </si>
  <si>
    <t>Deze is als bijlage toegevoegd. Voor de locatie Dreef en de Paviljoenslaan is deze niet beschikbaar. Van de Dreef en Paviljoenslaan 1  zijn bij deze NvI wel plattegronden toegevoegd met hierin weergegeven waar de mfc op dit moment staat.</t>
  </si>
  <si>
    <t>Decentrale voorzieningen (mfc’s)</t>
  </si>
  <si>
    <t>2 t/m 5</t>
  </si>
  <si>
    <t>Vlekkenplan/plattegrond</t>
  </si>
  <si>
    <t>Voor een optimale nieuwe invulling is uw huidige vlekkenplan/plattegrond gewenst. Kunt u deze ter beschikking stellen?</t>
  </si>
  <si>
    <t>Zie vraag 4.</t>
  </si>
  <si>
    <t>Bijlage Inschrijvingsleidraad EA mediaservices, repro.. def</t>
  </si>
  <si>
    <t>1.6 Planning (indicatief)</t>
  </si>
  <si>
    <t>Blz. 9/10</t>
  </si>
  <si>
    <t>vlekkenplan</t>
  </si>
  <si>
    <t>Gezien de implementatie in drukke periodes van het jaar afgerond moeten zijn is het voorhanden hebben van een vlekkenplan vanuit opdrachtgever zeer wenselijk. Mag Inschrijver er van uitgaan dat opdrachtgever een apparatuur plaatsingsoverzicht (vlekkenplan) beschikbaar heeft op moment van definitieve gunning?</t>
  </si>
  <si>
    <t>Bijlage 6 Huidige situatie PNH.pdf
Schouw</t>
  </si>
  <si>
    <t>Eerste lijns onderhoud</t>
  </si>
  <si>
    <t>Tijdens de Schouw is gebleken dat er op de locatie Houtplein 33 een eigen medewerker van Opdrachtgever het papier en de toners wordt bijgevuld. 
Kan Opdrachtgever aangeven of in de nieuwe situatie deze eerste lijns werkzaamheden door de eigen medewerker van Opdrachtgever worden uitgevoerd?</t>
  </si>
  <si>
    <t>Het papier bij de mfc's op de locaties in Haarlem worden inderdaad door een eigen medewerker van Opdrachtgever aangevuld, dit geldt niet voor de toners. Voor het nieuwe contract blijft dit ongewijzigd.</t>
  </si>
  <si>
    <t>resources</t>
  </si>
  <si>
    <t>Kunt u bevestigen dat benodigde medewerkers van opdrachtgever beschikbaar zijn tijdens de transitie/implementatie periode zoals gesteld in de planning en leidraad? We denken dan aan medewerkers van de afdelingen; ICT, facilitair, contractmanager, communicatie en inkoop.</t>
  </si>
  <si>
    <t>Ja, dit kunnen wij bevestigen.</t>
  </si>
  <si>
    <t>Tab 2
vraagnr.</t>
  </si>
  <si>
    <t>3.1 punt 5</t>
  </si>
  <si>
    <t>Bibop</t>
  </si>
  <si>
    <t>Wordt hier gedoeld op de Voorgenomen of de Definitieve gunning?</t>
  </si>
  <si>
    <t>AD doelt hier op de 'voorgenomen gunning'; in dit bericht wordt de Emvi verzocht om binnen de aangegeven termijn het vragenformulier in te vullen en in te dienen.</t>
  </si>
  <si>
    <t>Inschrijvingsleidraad EA mediaservices, repro.. def</t>
  </si>
  <si>
    <t>3.1 Algemene voorschriften voor de aanbesteding</t>
  </si>
  <si>
    <t>Integriteitsonderzoek conform de Wet Bibob</t>
  </si>
  <si>
    <t xml:space="preserve">U geeft aan dat de provincie gebruik maakt van de Wet Bibob. We begrijpen dat u wilt voorkomen dat door deze aanbesteding de provincie onbedoeld criminele activiteiten faciliteerd. Tegelijkertijd wil Inschrijver u erop wijzen dat Inschrijvers dit dienen te verklaren met in ieder geval de Eigen Verklaring en de Gedragsverklaring Aanbesteden en dat doorgaans afdoende is. Kunt u daarom een motivering geven waarom het integriteitsonderzoek conform de Wet Bibob toch noodzakelijk wordt geact? </t>
  </si>
  <si>
    <t>In 2020 is het toepassingsbereik van de Wet Bibob uitgebreid naar onder meer het ICT domein. Per aanbesteding stelt de provincie risicogestuurd de toepassing vast. Voor deze opdracht is voor de eenheid SBA  het advies van toepassing gegeven aan Opdrachtgever op grond van onder meer de aard van de informatie, die met name via de mediaproductie uw organisatie bekend wordt, die kan soms zeer vertrouwelijk van aard zijn. Denk aan vertrouwelijke agendastukken provinciale staten, commissievergaderingen, provinciale besluiten nog te publiceren in de media, (concept) rapporten, enz. Daarnaast ook de omvang en potentiele duur van de leveranciersrelatie (financiele stabiliteit). Meer informatie over de Wet Bibob vindt u op onze website https://www.noord-holland.nl/Loket/Wet_Bibob</t>
  </si>
  <si>
    <t>1.8</t>
  </si>
  <si>
    <t>Wachtkamerovereenkomst</t>
  </si>
  <si>
    <t xml:space="preserve"> Is het aangaan van de Wachtkamerovereenkomst een verplichting voor de nummer 2?</t>
  </si>
  <si>
    <t>Uitgangspunt is dat door inschrijving inschrijver zich commiteert aan het afsluiten van de wachtkamerovereenkomst, mocht hij in de ranking nummer 2 zijn geworden.</t>
  </si>
  <si>
    <t>Inschrijvingsleidraad, 3.4.2 Het doen van een beroep op een Derde, punt 4</t>
  </si>
  <si>
    <t>3.4.2, punt 8</t>
  </si>
  <si>
    <t>3.4.2 Het doen van een beroep op een Derde, punt 4</t>
  </si>
  <si>
    <t>Wij maken gebruik van de cijfers van de Holding en wij beschikken over een standaard holdingverklaring. Deze verklaring conform artikel 403, lid 1, sub f, Boek 2 BW is gedeponeerd bij de Kamer van Koophandel. Hierin staat vermeld dat de Holding Financieel garant staat. Door u wordt gevraagd dat de Holding volledig en onvoorwaardelijk garant staat. Onze Holding zal deze verklaring zo niet tekenen. Gaat u ermee akkoord dat wij onze standaard Holdingverklaring toevoegen (deze wordt doorgaans geaccepteerd bij Europese aanbestedingen)?</t>
  </si>
  <si>
    <t>Ja</t>
  </si>
  <si>
    <t>Par 3.4, sub 13</t>
  </si>
  <si>
    <t>Uittreksel handelsregister op verzoek?</t>
  </si>
  <si>
    <t>In artikel 13 staat aangegeven dat Inschrijver op verzoek een uittreksel uit het handelsregister dient te overleggen. Uit de checklist van in te dienen documenten op pagina 45 blijkt echter dat een uittreksel inschrijving nationale handelsregister al bij Inschrijving dient te worden overlegd. Is onze aanname correct dat de checklist prevaleert?</t>
  </si>
  <si>
    <t>Ja, ivm een efficient doorlooptijd proces van de Bibob toets in de gunningsfase is voor alle inschrijvingen bijvoeging gevraagd. Dit geldt ook de andere documenten die in de Checklist staan.</t>
  </si>
  <si>
    <t>5.1</t>
  </si>
  <si>
    <t>G.4 Vraaggesprek</t>
  </si>
  <si>
    <t>Worden alle Inschrijvers uitgenodigd voor dit onderdeel?</t>
  </si>
  <si>
    <t>Alleen de inschrijvingen die als rechtsgeldig vastgesteld zijn. Het betekent dat uw inschrijving voldoet aan alle gestelde eisen en voorwaarden conform de (laatste) nota van inlichtingen.</t>
  </si>
  <si>
    <t>1.6 Planning</t>
  </si>
  <si>
    <t>Planning - Validatiegesprek / laatste dag bezwaartermijn</t>
  </si>
  <si>
    <t>Uw planning geeft aan dat het Validatiegesprek Emvi op of voor 20 oktober plaatsvindt. 20 Oktober is tevens de 20e en daarmee laatste dag van de bezwaartermijn (gerekend van een gunningbeslissing op 30 september en 1 oktober als 1e dag). Wat verwacht u van de gegunde Inschrijver in dit  Validatiegesprek Emvi op de laatste dag binnen de bezwaartermijn?</t>
  </si>
  <si>
    <t>AD doelt hier op de streefdatum dat het validatiegesprek heeft plaatsgevonden, uiterlijk op de laatste werkdag binnen de standstill. Emvi ontvangt voorafgaand van het overleg een uitnodiging met een agenda van de onderwerp(en) met vragen voor een nadere verduidelijking, afgebakend op de reeds uitgewisselde aanbestedingsstukken tot en met het gunningsbesluit.</t>
  </si>
  <si>
    <t>TenderNed kluisdeel Criteria, Gunningscriterium 4. G.4 Vraaggesprek</t>
  </si>
  <si>
    <t>Beantwoording G.4 Vraaggesprek op TenderNed</t>
  </si>
  <si>
    <t>Het antwoord "Dit criterium is beantwoord" afvinken bij gunningscriterium G.4 Vraaggesprek op TenderNed volstaat niet, TenderNed vereist een toelichting en/of minstens één bijlage voordat daar kan worden opgeslagen/afgerond. Wat verwacht u van Inschrijver als toelichting en/of bijlage?</t>
  </si>
  <si>
    <t xml:space="preserve">Een praktische oplossing voor inschrijver is in de map 'Documenten' bij dit onderdeel een leeg document op te voeren en daarmee het proces te kunnen afronden. Bij bewijsstukken is door ons in de Aankondiging aangegeven 'nvt'. Helaas is de TN structuur van het onderdeel gunningscriteria een gegeven ook voor AD. </t>
  </si>
  <si>
    <t xml:space="preserve">3.4.2 </t>
  </si>
  <si>
    <t>Bewijsmiddelen derde i.v.m. financiële en economische draagkracht</t>
  </si>
  <si>
    <t xml:space="preserve">Inschrijver schrijft zelfstandig in maar maakt gebruik van de accountantsverklaring uit de geconsolideerde jaarrekening van de Europese moedermaatschappij om te voldoen aan de Minimumeis 1 continuïteit (4.3.1 Financiële en economische draagkracht). Als Inschrijver om die reden beroep doet op deze derde, die dus ook niet wordt ingezet bij de uitvoering van de opdracht, dient dan van deze derde een UEA bij Inschrijving ingediend?
En zo ja, volstaat het als Inschrijver met eigen bewijsmiddelen voor de eigen UEA bij inschrijving indient of gaat u desgewenst bij gunning aan deze Inschrijver in dat geval de bewijsmiddelen van genoemde derdeopvragen?: 
b) een Gedragsverklaring  
c) een Verklaring van de Belastingdienst 
d) een uittreksel vh Handelsregister </t>
  </si>
  <si>
    <t>Ja, u doet een beroep op deze derde ten behoeve van een geschiktheidseis (reden I), en u doelt op een onderneming uit dezelfde holding als waartoe uw bedrijfsonderdeel behoort. Gevraagd wordt dat de inschrijving moet aantonen dat voldaan kan worden aan de nadere voorschriften die zijn beschreven in punten 1 t/m 14 onderaan 3.4.2, toegespitst op reden I geschiktheidseisen. Dit is een UEA, uw beknopte toelichting in de Aanbiedingsbrief. Voor de gunningsfase geldt voor de Emvi specifiek voor deze financiele geschiktheidseis dat de punten 7 en 8 concernverklaring (garant staan verklaring) relevant zijn.</t>
  </si>
  <si>
    <t>4.2</t>
  </si>
  <si>
    <t>Bewijsstukken t.b.v. toetsen uitsluitingsgronden Inschrijver</t>
  </si>
  <si>
    <t>Uit paragraaf 4.2 blijkt dat een Inschrijver op eerste verzoek van de Aanbestedende binnen 5 (werk-)dagen nadere bewijsstukken dient te kunnen overleggen om het verklaarde voor wat betreft de uitsluitingsgronden m.b.t. de Inschrijver te staven. In deze betreft het de bewijsstukken  Gedragsverklaring Aanbesteden, Uittreksel uit het handelsregister en de Verklaring van de Belastingdienst. Deze documenten worden in de Checklist op pagina 44 echter ook gespecificeerd als in te dienen stukken bij inschrijving. Is onze aanname correct dat de bewijsstukken al bij inschrijven zijn ingediend en dus niet meer bij de gegunde partij worden opgevraagd?</t>
  </si>
  <si>
    <t>Ja, zie vraag 5.</t>
  </si>
  <si>
    <t>Par 3.2 sub 6</t>
  </si>
  <si>
    <t>Nederlands</t>
  </si>
  <si>
    <t>Gaat u ermee akkoord dat wanneer communicatie of delen van de inschrijving bestaan uit het overleggen documenten welke origineel in het Engels zijn gesteld, deze in het Engels mogen worden overlegd? Te denken valt bijvoorbeeld aan het bewijsmiddel accountantsverklaring van de moedermaatschappij.</t>
  </si>
  <si>
    <t xml:space="preserve">Ja  </t>
  </si>
  <si>
    <t>3.5 Openingsprocedure</t>
  </si>
  <si>
    <t>Proces-verbaal opening</t>
  </si>
  <si>
    <t>TenderNed biedt u de mogelijkheid via de taak 'Proces-verbaal kluisopening versturen' de betrokken ondernemers te informeren over het openen van de kluis. Er wordt automatisch een bericht gegenereerd (tekst door aanbestedende dienst te wijzigen) met details omtrent de kluisopening. Bent u bereid Inschrijvers een dergelijk bericht te sturen waar o.a. de uit blijkt wie hebben ingeschreven?</t>
  </si>
  <si>
    <t>AD is bekend met deze functionaliteit en ook dat in TN deze functie bij opdrachten leveringen en diensten niet automatisch ingeschakeld is (dat is wel het geval bij werken aanbestedingen). AD is bereid om bij deze aanbesteding deze functie 'aan' te zetten in het Tenderned gunningsproces dat tzt uitgevoerd wordt. AD hanteert als alternatief dat zij direct na het openen van de kluis standaard een PV opstelt in eigen format. Dit kan desgevraagd via een TenderNed bericht nagestuurd worden (en dan ook aan alle inschrijvers), mocht het automatische Tenderned proces niet hebben gewerkt.</t>
  </si>
  <si>
    <t>5.2 Beoordelingsprocedure</t>
  </si>
  <si>
    <t>Eindscores</t>
  </si>
  <si>
    <t xml:space="preserve">U geeft aan dat u in consensus de beoordeling geeft. Is de aanname juist dat de eindscores dan ook enkel 0%, 25%, 50%, 75% of 100% zijn en dus geen gemiddelde van de beoordelaars betreffen?
</t>
  </si>
  <si>
    <t>Ja, dit is correct.</t>
  </si>
  <si>
    <t>Tab 3
vraagnr.</t>
  </si>
  <si>
    <t xml:space="preserve">Bijlage 13 PvE Mediaservices PNH def
</t>
  </si>
  <si>
    <t>Eis 3.14</t>
  </si>
  <si>
    <t xml:space="preserve">U vraagt ondersteunig on site uit. Deze dienst zien we niet terug in het prijzenblad. Kunt u deze toevoegen aan de  frontoffice? </t>
  </si>
  <si>
    <t xml:space="preserve">In het prijzenblad wordt op tabblad 2 regel 31 gevraagd naar een uurtarief incl. klein apparatuur voor de centrale repro. Voor de inzet tijdens Statenvergaderingen zoals genoemd in eis 3.14 is dit uurtarief het uitgangspunt. </t>
  </si>
  <si>
    <t>Schouw</t>
  </si>
  <si>
    <t>Plotter follow me</t>
  </si>
  <si>
    <t>Zijn de plotters aangesloten op het follow me principe?</t>
  </si>
  <si>
    <t xml:space="preserve">Nee, de plotters zijn hier niet op aangesloten. </t>
  </si>
  <si>
    <t>Bijlage 13 PvE Mediaservices PNH def / Schouw</t>
  </si>
  <si>
    <t>Eis 3.11</t>
  </si>
  <si>
    <t>Onsite centrale repro</t>
  </si>
  <si>
    <r>
      <t>Tijdens de Schouw is gesteld dat "</t>
    </r>
    <r>
      <rPr>
        <i/>
        <sz val="10"/>
        <rFont val="Corbel"/>
        <family val="2"/>
      </rPr>
      <t>een centrale repro onsite geen eis is</t>
    </r>
    <r>
      <rPr>
        <sz val="10"/>
        <rFont val="Corbel"/>
        <family val="2"/>
      </rPr>
      <t>". Blijft de ruimte wel beschikbaar voor Opdrachtnemer voor het inrichten van een centrale repro? Zo ja, worden hiervoor kosten aangerekend?</t>
    </r>
  </si>
  <si>
    <t xml:space="preserve">Een van de doelstellingen van de aanbesteding is om de centrale repro niet dezelfde invulling te geven als in de huidige situatie, de ruimte blijft dus niet in dezelfde hoedanigheid beschikbaar. In overleg is er wel mogelijkheid tot het beschikbaarstellen van ruimte voor het uitvoeren van de dienstverlening. Hieraan zijn geen kosten verbonden. </t>
  </si>
  <si>
    <t>Eis 3.12</t>
  </si>
  <si>
    <t>U vraagt hier een aantal activiteiten uit. Tijdens de schouw heeft u aangegeven dat de diverse apparatuur eigendom is van de Provincie dan wel separaat geleased wordt door de provincie, waaronder de GF plotter en de couverteermachine . Blijft deze apparatuur bij de start van de nieuwe overeenkomst kosteloos beschikbaar voor genoemde activiteiten?</t>
  </si>
  <si>
    <t xml:space="preserve">Deze apparatuur blijft in overleg beschikbaar met die verstanden dat bij inzet de operationele kosten (onderhoud, service, supplies) gedurende de overeenkomst voor Opdrachtnemer zijn. Er zijn geen overlopende onderhoudsovereenkomsten van toepassing. Neem hierbij wel het antwoord op vraag 3 mee in uw overweging. </t>
  </si>
  <si>
    <t>Apparatuur centrale repro</t>
  </si>
  <si>
    <t>De afdrukapparatuur is eigendom van Opdrachtnemer, maar hoe zit dit met de overige apparatuur in de huidige centrale repro:
- Wie is de contracthouder/eigenaar?
- Wat is de leeftijd van deze apparaten?
- Kan een nieuwe Opdrachtnemer nog steeds gebruik maken van deze apparatuur?
- Kan/moet de apparatuur worden overgenomen en tegen welke condities (wat is bijvoorbeeld de boekwaarde)?</t>
  </si>
  <si>
    <t>Zie vraag 3 en 4.</t>
  </si>
  <si>
    <t>Bijlage 6 Huidige situatie PNH.pdf
Bijlage 13 PvE Mediaservices PNH def.pdf</t>
  </si>
  <si>
    <t>Decentrale voorzieningen (mfc’s)
Eis 4.3</t>
  </si>
  <si>
    <t>3, 4 en 5</t>
  </si>
  <si>
    <t>Aantal teller tikken per mfc van Decentrale voorzieningen (mfc’s)</t>
  </si>
  <si>
    <t>In het document Bijlage 6 Huidige situatie zijn in  de tabellen op pagina 3,4 en 5 de volumes/teller tikken weergegeven. Om een juiste inschatting te kunnen maken voor de workload t.b.v. eis 4.3 Eerste lijns onderhoud, is het van belang dat er naast de teller tikken ook inzicht is in het aantal kleur afdrukken en het aantal zwart/wit afdrukken. Inschrijver verzoekt Opdrachtgever  in de tabellen een onderscheid te maken tussen het aantal zwart/wit teller tikken en het aantal kleur teller tikken en deze informatie in de NVI aan Inschrijver te verstrekken. Is Opdrachtgever hiertoe bereid?</t>
  </si>
  <si>
    <t xml:space="preserve">Dit is aangepast, zie bijlage herziene document. De mfc van de locatie Kleine Houtweg is uit het overzicht gehaald aangezien deze loctie komt te vervallen. </t>
  </si>
  <si>
    <t xml:space="preserve">Bijlage 13 PvE Mediaservices PNH, </t>
  </si>
  <si>
    <t xml:space="preserve">Eis 4.9 </t>
  </si>
  <si>
    <t>Technische leverancier</t>
  </si>
  <si>
    <t>Kan de Aanbestedende dienst aangeven wie de huidige technische leverancier is voor de Provincie?</t>
  </si>
  <si>
    <t>Fujitsu</t>
  </si>
  <si>
    <t>Inschrijvingsleidraad EA mediaservices, repro.. Def / Programma van Eisen / Bijlage 6</t>
  </si>
  <si>
    <t xml:space="preserve">Kan Opdrachtgever aangeven welke diensten er vallen onder media services? Is de volledige beschrijving van diensten zoals in bijlage 6 beschreven aangevuld met de in het PvE (blok 3) ongenomen vereisten de door Opdrachtgever uitgevraagde scope ?  (Door verwijzing naar huidige diensten en het niet specifiek opnemen in de Leidraad of PvE mist de eenduidigheid) </t>
  </si>
  <si>
    <t>In de inschrijfleidraad paragraaf 2.5 staat de scope van de opdracht beschreven. De uitwerking van de diensten van Mediaservices is beschreven in blok 3 van het PVE. De diensten traffic &amp; grafimedia advies zijn daarbij extra uitgelicht omdat naast de uitvoerende (vormgevings)diensten en grafische productie wordt gerekend op de kwalitatieve invulling van het klantcontact, de advisering, begeleiding en coördinatie. Belangrijke eisen naast de output.</t>
  </si>
  <si>
    <t>Kan Opdrachtgever aangeven wat de verdeling ongeveer is in omzet over de verschillende diensten die onder media services vallen?</t>
  </si>
  <si>
    <t xml:space="preserve">In de inschrijfleidraad paragraaf 2.6 staat de omvang van de opdracht beschreven waarin de verdeling is uitgewerkt. Voor verdere verdeling bieden de fictieve waarden in het prijzenblad een indicatie. </t>
  </si>
  <si>
    <t xml:space="preserve">U vraagt productiescanners uit voor de postkamer. Kan voor genoemde activiteiten gebruik worden gemaakt van deze productiescanners? </t>
  </si>
  <si>
    <t xml:space="preserve">Nee, de gevraagde productiescanners worden volledig benut door de postkamer. </t>
  </si>
  <si>
    <t>Bijlage 13 PvE Mediaservices PNH def 4.9  Eisen hardware middelen en logisitek</t>
  </si>
  <si>
    <t>4.9  Eisen hardware middelen en logisitek</t>
  </si>
  <si>
    <t xml:space="preserve"> Aansturing Print services</t>
  </si>
  <si>
    <t>Wat voor type pas wordt er gebuikt met het CardAccess systeem, b.v. Mifare, HID of anders?</t>
  </si>
  <si>
    <t>Mifare</t>
  </si>
  <si>
    <t>Inschrijver ontvangt graag twee test passen voor een comptabiliteits test. Kunt u deze verstrekken?</t>
  </si>
  <si>
    <t xml:space="preserve">Nadat definitieve gunning heeft plaatsgevonden is het mogelijk om, indien nodig, testpassen te verstrekken. </t>
  </si>
  <si>
    <t>Bijlage 13 PvE Mediaservices PNH def 4.10  Eisen hardware middelen en logisitek</t>
  </si>
  <si>
    <t>4.10  Eisen hardware middelen en logisitek</t>
  </si>
  <si>
    <t>7-8-</t>
  </si>
  <si>
    <t>Scannen op de mfc’s  / verseon</t>
  </si>
  <si>
    <t xml:space="preserve"> Inschrijver ontvangt graag een voorbeeld hoe de metadata moet worden aangeleverd </t>
  </si>
  <si>
    <t xml:space="preserve">Het scannen naar Verseon vanaf de mfc komt te vervallen (dit is bijgewerkt in de herzien PvE, volgt bij NvI2). 
Voor overige scans gemaakt op de mfc geldt dat in de eigenschappen van het document de gegevens moeten worden vastgelegd. Het voorbeeld hoe dit er in de huidige situatie uitziet is toegevoegd als bijlage. 
</t>
  </si>
  <si>
    <t>Wat is de specificatie van het metadata formaat, b.v. XML, tekstbestand of anders?</t>
  </si>
  <si>
    <t>Zie antwoord vraag 13.</t>
  </si>
  <si>
    <t>Op wat voor soort bestemming moet de scan en metadata afgeleverd worden, is dit een netwerkmap?</t>
  </si>
  <si>
    <t xml:space="preserve">Scanopdrachten worden afhankelijk van de keuze van de gebruiker gestuurd naar een e-mailadres of een online share in de OneDrive-omgeving van een gebruiker. Het is niet wenselijk de scan lokaal op te slaan, daar Provincie Noord-Holland steeds meer vanuit de cloud gaat werken. </t>
  </si>
  <si>
    <t xml:space="preserve"> Bijlage 13 PvE Mediaservices PNH def.pdf</t>
  </si>
  <si>
    <t>4 Eisen hardware, middelen en logistiek</t>
  </si>
  <si>
    <t>Eis 4.5 Registreren storingen</t>
  </si>
  <si>
    <t>Opdrachtgever geeft aan dat t.b.v. het registreren van storingen door de externe werkplekbeheerder gebruik wordt gemaakt van TOPdesk. Van de Opdrachtnemer wordt gevraagd hiermee een koppeling te ondersteunen om bijv. informatie over storingen en configuratieitems uit te wisselen.  
Gelet op de ervaringen die Inschrijver heeft stelt de Inschrijver voor om voor de uitwisseling van CMDB gegevens gebruik te maken van bijv. een CSV export bestand als koppelvlak en voor het uitwisselen van ticket informatie (zoals bevestiging incident registratie, status updates en afmelden incident) gebruik te maken van een e-mail koppelvlak. Na gunning zal dit dit door de Opdrachtnemer nader worden afgestemd met de Opdrachtgever. Gaat Opdrachtgever hiermee akkoord?</t>
  </si>
  <si>
    <t xml:space="preserve">Het importeren van data over de CMDB-items (MFC's, stand-alone printers, etc.) via een CSV export bestand is acceptabel, belangrijk hierbij is dat wordt toegezien op het correct doorvoeren van wijzigingen in de CMDB als apparaten worden vervangen of van locatie wisselen. 
De koppeling is een wens, communicatie per mail is wat ons betreft ook acceptabel. Op dit moment is het proces zo ingericht, dat een gebruiker een incident (bijv. een defecte printer) op een centraal punt (Topdesk) meldt. Het incident wordt in eerste instantie beoordeeld door onze Servicedesk (externe partij, niet opdrachtnemer) en vervolgens doorgezet naar de opdrachtnemer als blijkt dat deze niet direct kan worden opgelost door de Servicedesk zelf. 
T.b.v. dit proces is het belangrijk dat apparaten over een management interface beschikken, waaruit eventuele data omtrent storingen kan worden afgelezen door de Servicedesk.  </t>
  </si>
  <si>
    <t xml:space="preserve">  Bijlage 13 PvE Mediaservices PNH def.pdf</t>
  </si>
  <si>
    <t>Eis 4.15</t>
  </si>
  <si>
    <t>Werkplekfaciliteiten</t>
  </si>
  <si>
    <t>Opdrachtgever geeft aan dat op locatie door de Opdrachtnemer gebruik kan worden gemaakt van standaard werkplekken en dat dit verzorgd wordt door de Opdrachtgever. Ten behoeve van eerste lijns werkzaamheden kan het zijn dat bijv. voor het aanvullen van de papiervoorraad bij de mfc's een transportmiddel (bijv. een papierkar) benodigd is. Kan Opdrachtnemer er vanuit gaan dat deze (transport-)middelen reeds bij de Opdrachtgever beschikbaar zijn en dat deze aan de Opdrachtnemer beschikbaar worden gesteld t.b.v. bijv. de eerste lijns werkzaamheden?</t>
  </si>
  <si>
    <t xml:space="preserve">Er is beperkt transportmateriaal beschikbaar waarvan gebruik gemaakt kan worden. Het aanvullen van papier op de locaties in Haarlem is inmiddels intern opgelost. </t>
  </si>
  <si>
    <t>Prijzenblad P2</t>
  </si>
  <si>
    <t>Cel F4</t>
  </si>
  <si>
    <t xml:space="preserve">Er staat digitaal drukwerk vermeld. Kunt u bevestigen dat u hier offset bedoeld? </t>
  </si>
  <si>
    <t>Dat is juist en aangepast in het herziene prijzenblad.</t>
  </si>
  <si>
    <t>46x64cm producties</t>
  </si>
  <si>
    <t xml:space="preserve">U vraagt hier ook digitale druk uit. Dit formaat wordt regulier alleen in offset gedrukt.  Zeker bij de door u uitgevraagde oplages (24 opdrachten, totaal aantal pagina's 20.000).  Kunt u het prijzenblad aanpassen zodat dit artikel alleen in offset wordt uitgevraagd? </t>
  </si>
  <si>
    <t>Nee, digitale druk op 'half formaat' biedt een kwalitatieve oplossing voor kleine oplagen en bijvoorbeeld de oblong publiekbrochures in de huisstijl. Vandaar dat Opdrachtgever deze mogelijkheid uitvraagd. Vanuit de traffic-rol maakt Opdrachtnemer in de praktijk de keuze uit oogpunt van kwaliteit, levertijd en kosten.</t>
  </si>
  <si>
    <t>Prijzenblad P3</t>
  </si>
  <si>
    <t>Cel F13-15, Cel F23-25,</t>
  </si>
  <si>
    <t>We zien hier in de formule een factor 1,18 staan. Bij alle andere SRA3 producten is dit niet het geval. Kunt u deze factor toelichten en is deze correct?</t>
  </si>
  <si>
    <t xml:space="preserve">SRA3+ formaat is opgevoerd voor het printen/drukken van aflopend werk. Ten opzicht van netto A4 is er rekening gehouden met 18% snijverlies en in de laatste kolom met 2-up. In het herziene prijsblad is de factor 1,18 doorgevoerd voor alls SRA3+ formaten. </t>
  </si>
  <si>
    <t>Kolom A</t>
  </si>
  <si>
    <t xml:space="preserve">Alleen cel F12 beschrijft specifiek het gebruik van deze papiersoort voor OFFSET. Kunt u bevestigen dat alle andere genoemde papiersoorten bestemd zijn voor gebruik voor Digitaal drukken? </t>
  </si>
  <si>
    <t>Nee, dit is niet correct. Offset op P3 verwijst naar de algemene benaming voor een groep ongestreken papiersoorten.</t>
  </si>
  <si>
    <t xml:space="preserve">Prijzenblad P3 </t>
  </si>
  <si>
    <t>Kolom A, Enveloppen</t>
  </si>
  <si>
    <t xml:space="preserve">U beschrijft hier de verschillende types enveloppen. In het prijzenblad P2 zien wij geen uitvraag voor het bedrukken in grote oplage van de enveloppen.  Kunnen wij hieruit opmaken dat de Provincie hier blanco enveloppen uitvraagt of worden hier conform PVE eis 5.5 bedrukte enveloppen bedoeld en vraagt u hier een tarief inclusief bedrukking ?  Kunt u dit toelichten? </t>
  </si>
  <si>
    <t>Het laatste; bij P3 worden inderdaad de in de huisstijl bedrukte enveloppen bedoeld zoals gespecificeerd in eis PVE 5.5.</t>
  </si>
  <si>
    <t>kolom E</t>
  </si>
  <si>
    <t xml:space="preserve">U vraagt hier een tarief per A4. Verwacht u in dit tarief het schoonsnijden van SRA3 naar A4 formaten (2 stuks uit een SRA3)? </t>
  </si>
  <si>
    <t>Rondom schoon is vier sneden, dat kunt u aanhouden.</t>
  </si>
  <si>
    <t xml:space="preserve">Kunt u voor de verschillende enveloppen de gewenste papiersoort, gramsgewicht, de gewenste binnendruk, venstergrootte, venstervorm (ronde/rechte hoeken), klep-positie en positionering van het venster doorgeven?  In het PVE zien we deels de eisen opgenomen voor vensterenveloppen. Zijn deze te relateren aan de hier genoemde producten? </t>
  </si>
  <si>
    <t xml:space="preserve">Zie antwoord vraag 22. </t>
  </si>
  <si>
    <t>Aansturing Print services</t>
  </si>
  <si>
    <t xml:space="preserve">Stelt opdrachtgever obv AWS IAAS Windows Servers ter beschikking? </t>
  </si>
  <si>
    <t xml:space="preserve">Nee, Provincie Noord-Holland zit momenteel middenin een transitie naar de cloud. Gewenst is dat de Opdrachtnemer de infrastructuur levert voor de gekozen oplossing, binnen de eisen en voorwaarden die in de aanbestedingsstukken zijn opgenomen. </t>
  </si>
  <si>
    <t>Bijlage 13 PvE Mediaservices PNH def</t>
  </si>
  <si>
    <t>eis. 4.6. en 4.7</t>
  </si>
  <si>
    <t>A4 MFC</t>
  </si>
  <si>
    <t>Tijdens de schouw is de A4 MFC niet getoond. Kunt u aangeven wat de huidige configuratie van deze machine is?</t>
  </si>
  <si>
    <t xml:space="preserve">Er is op dit moment geen A4 mfc ingezet. </t>
  </si>
  <si>
    <t>eis. 4.16 en 4.17</t>
  </si>
  <si>
    <t>Standalone printer</t>
  </si>
  <si>
    <t>Tijdens de schouw is de standalone A4 printer niet getoond. Kunt u aangeven wat de huidige configuratie van deze machine is?</t>
  </si>
  <si>
    <t xml:space="preserve">De specificaties van deze machines kunnen hier gevonden worden: https://www.printabout.nl/printers/hp/1140433-hp-laser-107a-laserprinter/#to-specificaties. </t>
  </si>
  <si>
    <t>eis. 4.16</t>
  </si>
  <si>
    <t>Windows 10 Mobile.</t>
  </si>
  <si>
    <t>Windows 10 Mobile wordt niet meer ondersteund door Microsofts, end of support sinds december 2019. Hierdoor is het voor geen enkele leverancier nodig om met fabrieksnieuwe apparatuur dit te ondersteunen. Alle andere gangbare mobile devices worden wel ondersteund. Kunt u deze zin in eis 4.16 hierom laten vervallen?</t>
  </si>
  <si>
    <t xml:space="preserve">Dit is per abuis in het PvE terechtgekomen. Deze zin kan om de genoemde reden komen te vervallen. </t>
  </si>
  <si>
    <t>eis. 4.11</t>
  </si>
  <si>
    <t>productiescanners</t>
  </si>
  <si>
    <t>Begrijpt inschrijver juist dat zij twee productiescanners inclusief onderhoud dient te leveren welke compatible zijn met de bestaande softwareoplossing (Kofax) van PNH?</t>
  </si>
  <si>
    <t xml:space="preserve">Dit is juist, onder het onderhoud wordt hierbij ook verstaan het oplossen van storingen binnen de gestelde eisen. </t>
  </si>
  <si>
    <t>Eis. 4.10</t>
  </si>
  <si>
    <t>Scannen op de mfc’s</t>
  </si>
  <si>
    <t>Gezien de digitale transitie die speelt, ziet inschrijver dat scannen en snelheid van scannen op een MFC steeds belangrijker worden. Nu, maar zeker ook in de toekomst. Inschrijver adviseert u hierom ook gebruik te maken van single pass scannen. Ter verduidelijking, single-pass scanning houdt in: tweezijdig scannen middels DADF in één beweging, scansnelheid tot 190 pagina’s per minuut mogelijk. Is dit de functionaliteit en snelheid die opdrachtgever bedoelt en eist voor beide gevraagde MFC’s (A3 en A4)?</t>
  </si>
  <si>
    <t xml:space="preserve">Nee, zie PVE 4.7 en 4.10. Het meeste scanwerk A4/A3 wordt uitgevoerd door de Postkamer ondersteund door Opdrachtnemer onder de noemer 'reprowerkzaamheden'. De mfc bij Provinciale Staten vergaderingen vraagt wel om een hoogvolume oplossing voor scannen en printen. </t>
  </si>
  <si>
    <t>Eis. 4.7</t>
  </si>
  <si>
    <t>Technische uitvoering</t>
  </si>
  <si>
    <t>U vraagt voor de MFC’s de garantie op een probleemloze papierloop voor zowel enkel- als dubbelzijdig printen op 75 tot 200 grams papier. Voor de A4 MFC wil inschrijver een MFC aanbieden welke vanuit de lade 60 t/m 163 grams papier aan kan en vanuit de handinvoer 60 tot 220 grams. Is dit alternatief ook voor u akkoord?</t>
  </si>
  <si>
    <t>Dat is akkoord.</t>
  </si>
  <si>
    <t>Tijdens de schouw is waargenomen dat de huidige A3 MFC minimaal 35 p.p.m. A4/A3 is, 4 laden A4/A3 heeft, een ADF heeft en beschikt over een interne finisher. Is dit ook de minimale configuratie die PNH voor de A3 MFC eist?</t>
  </si>
  <si>
    <t>PVE 4.7 en 4.10 beschrijven de minimale eisen aan de mfc's. Als voorbeeld het niet meer specificeren van een tweede lade voor A4 papier. Dit komt doordat het logo wordt mee geprint. Er wordt geen gebruik meer gemaakt van voorbedrukt logopapier. Opdrachtgever vindt het belangrijk dat inschrijvers een configuratie samenstellen die aansluit op de gecommuniceerde volumes en zich richten op de tevredenheid van de gebruikers.</t>
  </si>
  <si>
    <t>Eis. 4.12</t>
  </si>
  <si>
    <t>ICT infrastructuur</t>
  </si>
  <si>
    <t>Inschrijver verwacht dat de aan te bieden machines foutloos werkt binnen uw ICT infrastructuur. Vooraf is echter moeilijk in te schatten hoe alles zal reageren bij een daadwerkelijke implementatie. Mag inschrijver ervan uitgaan dat hij de kans krijgt eventueel geconstateerde fouten/conflicten van de aangeboden oplossing binnen de ICT infrastructuur te corrigeren? Kan Opdrachtgever bevestigen dat zij verantwoordelijk is voor haar eigen infrastructuur en dat daarmee de gewenste ondersteuning zich beperkt tot het inzetten van kennis en kunde, gerelateerd aan de door leverancier geleverde componenten?</t>
  </si>
  <si>
    <t>PNH levert de netwerk infrastructuur en de Microsoft Intune werkplek. Gevraagd is om als Opdrachtnemer de infra te leveren voor de printserver(s), zie ook vraag 25
Bij de implementatie zal een test- en acceptatiefase ingepland moeten worden teneinde fouten tijdig op te kunnen sporen en op te lossen.</t>
  </si>
  <si>
    <t>Eis. 2.5 en 8.3</t>
  </si>
  <si>
    <t>2 en 12</t>
  </si>
  <si>
    <t>Rapportage</t>
  </si>
  <si>
    <t xml:space="preserve">Opdrachtgever vraagt om een maandelijkse rapportage. Inschrijver beschikt over een standaard rapportage die zij per kwartaal kan overleggen waarin al het gevraagde in 1 rapport terugkomt. Dit betekent dat inschrijver per kwartaal 1 alternatief ook akkoord? </t>
  </si>
  <si>
    <t>Dit is akkoord mits er maandelijks een rapportage opgestuurd wordt waarin inzichtelijk is welke kosten er in rekening zijn gebracht. De maandelijkse rapportage is noodzakelijk ten behoeve van goedkeuring van de factuur door Opdrachtgever als prestatieverklaring waaruit blijkt, dat hetgeen waarvoor betaald wordt, is geleverd. Zie ook PvE eis 2.5 en eis 8.3.</t>
  </si>
  <si>
    <t>Eis 9.1</t>
  </si>
  <si>
    <t>Retour halen MFC</t>
  </si>
  <si>
    <t>Inschrijver neemt aan dat Opdrachtgever bedoelt dat bij einde van de Overeenkomst de harde schijf of de SSD gewist moet worden en dat daarvan een certificaat als bewijsstuk moet worden ingeleverd bij Opdrachtgever. Kan Opdrachtgever dat bevestigen?</t>
  </si>
  <si>
    <t>Voor het retour halen van de mfc’s bij einde van de overeenkomst of bij tussentijdse retourname worden de harde schijven
kosteloos op een gecertificeerde wijze gewist en ontvangt de
Opdrachtgever hiervan een certificaat waarin is vastgelegd dat de
datavernietiging voor de betreffende mfc volledig en succesvol is
uitgevoerd.</t>
  </si>
  <si>
    <t>Eis 9.3</t>
  </si>
  <si>
    <t>Opdrachtgever geeft aan dat zij de "Grafiportal" gedurende het eerste contractjaar wenst te continueren. Kunt aangeven wie de leverancier is van deze portal en op welke wijze opdrachten in dat geval bij opdrachtnemer binnenkomen en welke informatie dan wordt meegeleverd?  (bestanden, opdrachtinformatie, XML, productiespecificaties).</t>
  </si>
  <si>
    <t>De in gebruik zijnde SAAS-oplossing is van Independent System Integrators B.V. en inhoudelijk geconfigureerd door Real Concepts B.V. Productieopdrachten worden geëxporteerd als e-mail met daarin een hyperlink naar de bestanden en als XML. De huidige contractpartij van Mediaservices heeft ook toegang tot de relevante functies van het backoffice.</t>
  </si>
  <si>
    <t xml:space="preserve">Opdrachtnemer beschikt over een portal die zij bij of kort na start overeenkomst operationeel kan hebben waarmee Opdrachtnemer haar producties kan optimaliseren. Teglijkertijd biedt dit voor Opdrachtgever diverse voordelen. Is Opdrachtgever bereid om portal van Opdrachtgever eerder in gebruik te nemen als dit voor Opdrachtgever aantoonbare voordelen biedt? 
</t>
  </si>
  <si>
    <t>Zie het antwoord op vraag 9 in tabblad 5.Contractureel.
Opdrachtnemer kan de aangeboden oplossing beschrijven in gunningscriteria G1 en G3. waarin zij kan beschrijven welke voordelen dit Opdrachtgever biedt gedurende de opdracht, en wat de impementatie ingebruikname eventueel aan Opdrachtgever vraagt. Na gunning zal besloten worden of de portal van Opdrachtnemer eerder in gebruik genomen wordt.</t>
  </si>
  <si>
    <t>Productielocatie</t>
  </si>
  <si>
    <t xml:space="preserve">Opdrachtgever laat het vrij waar de reproductie plaats vindt. Dat begrijpen we vanuit het oogpunt van bulkproducties. Verwacht Opdrachtgever een inhuis mogelijkheid voor spoedopdrachten?  Stelt Opdrachtgever de huidige ruimte kosteloos beschikbaar aan Opdrachtnemer? </t>
  </si>
  <si>
    <t>Opdrachtgever verwacht dat spoedopdrachten incidenteel worden uitgevoerd. Opdrachtnemer maakt zelf de keuze of ze dit in huis of op een externe locatie doen. Zie ook het antwoord op vraag 3.</t>
  </si>
  <si>
    <t xml:space="preserve">Productielocatie </t>
  </si>
  <si>
    <t xml:space="preserve">Indien Opdrachtnemer kiest voor het inhuis beschikbaar stellen van een productiemogelijkheid is Opdrachtnemer dan vrij om voor Derden op haar eigen productiemiddelen te produceren ( waarbij het werk voor de Provincie voorrang heeft)? </t>
  </si>
  <si>
    <t xml:space="preserve">Nee, voor de nieuwe contractperiode wenst opdrachtgever niet dat er capaciteit op onze locatie wordt ingericht voor productie ten behoeve van Derden, zie ook het antwoord bij vraag 3. Het is in overleg met opdrachtgever wel toegestaan dat opdrachtnemer dalmomenten kan invullen met ander werkt voor een optimale benutting van mensen en middelen.  
</t>
  </si>
  <si>
    <t>Bijlage 13 PvE</t>
  </si>
  <si>
    <t>eis 4.17</t>
  </si>
  <si>
    <t>minimumeis stand alone printer aanbod</t>
  </si>
  <si>
    <t>U geeft aan dat opdrachtnemer in bijlage 18 een opgave dient te doen van twee typen stand alone printers en bijbehorende toner met bijbehorende prijzen. In het prijzenblad wordt gemeld dat hier kosten per tellertik moeten worden ingevuld. Ons inziens betreft dit echter een koopprijs per item. Kunt u het prijzenblad overeenkomstig aanpassen?</t>
  </si>
  <si>
    <t xml:space="preserve">Dit is aangepast in het bijgesloten herziene prijzenblad. </t>
  </si>
  <si>
    <t>eis 2.4</t>
  </si>
  <si>
    <t>facturatie</t>
  </si>
  <si>
    <t>Ten aanzien van de decentrale scan- en print infrastructuur dient 1 verzamelnota te worden ingediend. Omdat deze dienst vaste en variabele bedragen omvat, zouden we dit graag splitsen in een verzamelfactuur voor de vaste bedragen en een verzamelfactuur voor de variabele bedragen. Kunt u daarmee akkoord gaan?</t>
  </si>
  <si>
    <t xml:space="preserve">Dit is akkoord mits er maandelijks een rapportage opgestuurd wordt waarin inzichtelijk is welke vaste en variabele kosten er in rekening zijn gebracht. De maandelijkse rapportage is noodzakelijk ten behoeve van goedkeuring van de factuur door Opdrachtgever als prestatieverklaring waaruit blijkt, dat hetgeen waarvoor betaald wordt, is geleverd. Zie ook PvE eis 2.5 en eis 8.3 
</t>
  </si>
  <si>
    <t>Bijlage 13 PvE Mediaservices PNH def.pdf</t>
  </si>
  <si>
    <t>Eis 4.6</t>
  </si>
  <si>
    <t xml:space="preserve">Niet alle printdrivers hebben de mogelijkheid om de gewenste pop up weer te geven. Wij verzoeken u de eis als volgt aan te passen:  "De printerdriver geeft een melding bij een printopdracht met meer dan 50 pagina’s, de gebruiker dient de vraag ‘Print bewust, stel je vandaar de vraag of je deze printopdracht met meer dan 50 pagina’s inderdaad op papier wilt hebben? Of de print management applicatie biedt de mogelijkheid gebruikers een limiet op het aantal te printen pagina’s toe te kennen." Gaat u daarmee akkoord? </t>
  </si>
  <si>
    <t>Nee dit is niet akkoord. Opdrachtgever wil overeenkomstige de huidige situatie de gebruikers van de mfc in de follow-me omgeving bewust maken en houden via een bericht 'print bewust' bij een printopdracht van meer dan 50 pagina's. Hoe dit technisch wordt uitgevoerd is aan Opdrachtnemer. Het instellen van een printlimiet als oplossing past niet bij het beleid van Opdrachtgever en is niet akkoord. Deze eis geldt niet voor de stand alone printers, plotters en de machine t.b.v. Provinciale Staten vergaderingen.</t>
  </si>
  <si>
    <t>Eis 4.9</t>
  </si>
  <si>
    <t>Kunt u bevestigen dat in geval een printmanagement applicatie koppelt met het Azure AD van opdrachtgever, dat bij personeelsmutaties opdrachtgever verantwoordelijk is voor het up to date houden van Azure AD?</t>
  </si>
  <si>
    <t>Dit is juist.</t>
  </si>
  <si>
    <t>Eis 4.10</t>
  </si>
  <si>
    <t xml:space="preserve">Betreffende het versturen van scanopdrachten vanaf de MFP, kunt u bevestigen dat de MFP het gescande document op één (of meerdere) netwerk share(s) kan afleveren en de Verseon applicatie deze share(s) uitleest en het gescande document zo kan verwerken? </t>
  </si>
  <si>
    <t xml:space="preserve">De MFP levert de scan af op een netwerklocatie. Bij Provincie Noord-Holland is de applicatie Kofax verantwoordelijk voor het verder verwerken van de image tot searchable PDF en het afleveren op de juiste bestemming in het archief. De eindgebruiker ontvangt een email ter bevestiging van zijn/haar scan en plaatsing in het archief.
Er is besloten deze eis, specifiek de koppeling met Verseon (via Kofax), te laten vervallen. Deze functionaliteit wordt onvoldoende gebruikt. </t>
  </si>
  <si>
    <t>Bijlage 13, Programma van eisen</t>
  </si>
  <si>
    <t>BLOK 9 Eisen aan informatiebeveiliging</t>
  </si>
  <si>
    <t>Eis 9.10</t>
  </si>
  <si>
    <t>De data in de digitale bestelomgeving moet minimaal tot einde contracttermijn bewaard worden: dit lijkt te conflicteren met de BIO normen voor opslag van data die juist zo kort mogelijk moet zijn. 
Vraag: Bedoelt opdrachtgever soms dat digitale ontwerpen en artwork die eigendom zijn of gemaakt worden in opdracht, bewaard moeten worden? Is het de wens dat hiervoor een archief-functie gevraagd wordt voor digitale ontwerpen/documenten zonder privacy of security gevoelige data?</t>
  </si>
  <si>
    <t xml:space="preserve">Voor archivering van documenten houden wij ons aan de richtlijnen die de BIO voorschrijft, dit verschilt per type document (afhankelijk van de provisanummers). 
Het is voor Opdrachtgever belangrijk dat bestelde producten in de digitale bestelomgeving eigendom blijven van Provincie Noord-Holland en vanuit deze omgeving geëxporteerd kan worden. 
Een dergelijke archief-functie kan wenselijk zijn, maar lijkt mij niet direct vereist als voldaan wordt aan bijv. de ISO270001-certificering. </t>
  </si>
  <si>
    <t>Eis 4.5</t>
  </si>
  <si>
    <t>U vraagt om een koppeling met TopDesk. Volstaat een koppeling op basis van e-mail? Een volwaardige koppeling met TopDesk is kostenverhogend.</t>
  </si>
  <si>
    <t xml:space="preserve">U stelt dat het mogelijk moet zijn om afwijkende scanprofielen te maken. Het is mogelijk om dergelijke aanpassingen te doen op de MFC, echter is het niet standaard mogelijk om dit op te slaan als een profiel. Gaat u hiermee akkoord? Scanprofielen behoren vaak tot Scansoftware en zijn zeer kostenverhogend. </t>
  </si>
  <si>
    <t>Blok 6 Eisen aan voor de Opdracht in te zetten Personeel</t>
  </si>
  <si>
    <t>Eis 6.3</t>
  </si>
  <si>
    <t>U vraagt dat de in te zetten medewerkers de Nederlandse taal in woord en schrift machtig zijn. Onze onsite medewerkers voldoen aan deze eis, maar het kan bij software support in de 2e en 3e lijn voorkomen dat er alleen Engels sprekende medewerkers beschikbaar zijn. Kunt u hiermee akkoord gaan?</t>
  </si>
  <si>
    <t>Eis 9.9</t>
  </si>
  <si>
    <t>Wij kunnen niet standaard alle documentatie van alle software in het Nederlands leveren. Sommige handleidingen en beschrijvingen zijn bij release alleen beschikbaar in het Engels. Wij kunnen deze documenten met machinevertaling wel naar het Nederlands vertalen voor u. Gaat u hiermee akkoord?</t>
  </si>
  <si>
    <t xml:space="preserve">Dit is akkoord.  </t>
  </si>
  <si>
    <t>Tab 4
Vraagnr.</t>
  </si>
  <si>
    <t>Prijzenblad P1</t>
  </si>
  <si>
    <t>Kan Opdrachtgever definiëren wat verstaan wordt onder Grafisch ontwerp en grafische vormgeving/DTP-opmaak? Grafisch ontwerp en grafische vormgeving worden vaak onder één noemer gebruikt, hier is gekozen om Grafische vormgeving en DTP-opmaak onder één noemer te plaatsen. Kunt u het verschil in deze onderdelen duiden?</t>
  </si>
  <si>
    <t>Opdrachtgever maakt het onderscheid aan de hand van de verwachte mate waarin de functionaris zich kan inleven in de vraagstelling, vakinhoudelijke kennis en creativiteit om zelfstandig tot een of meer voorstellen te komen. Waar DTP-opmaak gaat over uitvoerend werk, toegankelijkheid en technisch geschikt voor het doel, wordt bij grafische vormgeving meer verwacht t.a.v. de esthetische kwaliteit en beleving. Denk aan brochures en digitale publicaties, herkenbare, aantrekkelijke en toegankelijke toepassingen in de huisstijl van PNH. Wanneer de vraag is een nieuwe presentatie informatie en gegevens of voorstellen voor de  promotie van een publieksevenement of een infographic voor online gebruik dan is er geen voorbeeld voorhanden en gaat het om het vertalen van de communicatievraag in toegankelijke en herkenbare visuele ontwerpvoorstellen passend bij de betreffende doelgroep. De vaardigheden om door te vragen en in te leven in de bedoeiling zijn veeleisender en ook het inzicht en de creativiteit om  de vertaling te maken naar grafische ontwerpen.</t>
  </si>
  <si>
    <t>Opdrachtgever schrijft in het Prijzenblad P1-Frontoffice: In de tweede kolom 'variabel +/- 10%' vult u het uurtarief in waarmee u op jaarbasis de verschillende benutting van de capaciteit op jaarbasis wilt verrekenen. De werking van de +/-10% is ons niet duidelijk. Kan Aanbestedende dienst dit verduidelijken, wellicht met een voorbeeld?</t>
  </si>
  <si>
    <t>Uitgangspunt is een kwalitatieve invulling waarbij een vaste, periodieke vergoeding beter aansluit dan uurtje factuurtje. Door het jaar heen is het werkaanbod van mediaservices seizoenafhankelijk. Een druk of minder druk jaar heeft bijvoorbeeld te maken met verkiezingen en de vorming van een nieuw College. Of een groot evenement zoals Sail Amsterdam. Het tarief +/-10% is bedoeld voor de bandbreedte van een druk of minder druk jaar. Breidt het werk al dan niet tijdelijk structureel uit of er ontstaat een situatie van structureel minder werk (denk bijvoorbeeld aan het afsplitsen van taken zoals dat in 2016 gebeurde bij het oprichten van de Omgevingsdiensten). Dan is er een moment voor overleg over de capaciteit en samenstelling van het frontoffice. Het eerste jaar van de overeenkomst biedt Opdrachtnemer de mogelijkheid om bekend te raken met de behoefte van de organisatie en daarmee een eigen invulling te geven aan het frontoffice.</t>
  </si>
  <si>
    <t>Kunt u het aantal gevraagde uren per FTE voor alle uitgevraagde functies
gelijk trekken naar 1.500uur ? (of 1.600 uur) ?</t>
  </si>
  <si>
    <t>Nee, dit is niet mogelijk. Opdrachtgever wenst tegen een vaste, periodieke vergoeding uren in te kopen maar geen functionarissen. Met deze vergoeding eenheid kan Opdrachtnemer de dienstverlening voor de duur van de overeenkomst naar eigen inzicht inpassen in de eigen organisatie.</t>
  </si>
  <si>
    <t>Bijlage 18 Invulformulier Prijzenblad def</t>
  </si>
  <si>
    <t>Tabblad "P2-Grafische prod&amp; diensten"</t>
  </si>
  <si>
    <t>Regels 17 t/m 38</t>
  </si>
  <si>
    <t>Nabewering &amp; Handling</t>
  </si>
  <si>
    <t>Gelden alle onder onderdeel B genoemde vormen van Nabewerking &amp; Handling voor alle onder onderdeel A genoemde afdrukformaten?</t>
  </si>
  <si>
    <t>Nee, het zijn rekentarieven voor de meest voorkomende producten.</t>
  </si>
  <si>
    <t>Tabblad "P3-Materialen"</t>
  </si>
  <si>
    <t>Cel F5</t>
  </si>
  <si>
    <t>Inkooptoeslag</t>
  </si>
  <si>
    <t>Wat is de precieze bedoeling van deze rekeneenheid, wenst Aanbestedende dienst inkooptarieven te ontvangen en inzicht te verkrijgen in de marge of wenst Aanbestedende dienst inzicht te verkrijgen in de gehanteerde risico-opslag vanwege de volatiliteit in en overspannenheid van de papiermarkt?</t>
  </si>
  <si>
    <t>Voor producten en materialen die nu niet gespecifideerd zijn in het tabblad materialen geldt dat wanneer deze gebruikt worden dit doorbelast wordt met een het in deze celopgegeven percentage over de inkoopsprijs.</t>
  </si>
  <si>
    <t>Rijen 34 t/m 37</t>
  </si>
  <si>
    <t>Enveloppen</t>
  </si>
  <si>
    <t>Gezien de volatiliteit (overspannenheid) op de drukwerk- en papiermarkt gelden momenteel dagprijzen en kunnen nauwelijks langlopende prijsafspraken worden aangegaan. Aangezien nu al prijzen moeten worden afgegeven voor een contract dat mogelijk pas over een half jaar ingaat en op dat moment nog geen enkele garantie geeft op bestellingen, zal dit zich vertalen in aanzienlijke risico-opslagen. Om dit enigszins te beperken: is Aanbestedende dienst bereid tot bestelling en betaling van jaarvolumes ineens in combinatie met levering op afroep?</t>
  </si>
  <si>
    <t>Op dit moment is er nog voldoende voorraad beschikbaar waardoor bij aanvang van de overeenkomst niet direct een bestelling geplaatst zal worden. De werkwijze die we dan volgen is  dat we op basis van de afname een juiste volume te bepalen om ineen te bestellen en te betalen in combinatie met levering op afroep. Uitgangspunt is de door Opdrachtnemer geoffreerde prijs in het prijzenblad waarbij Opdrachtnemer verantwoordelijk is voor het opslaan,. Opdrachtnemer berekent hiervoor geen opslagkosten. Opdrachtgever heeft geen opslagruimte beschikbaar. 
Met betrekking tot de volatiliteit op de drukwerk- en papiermarkt zie het antwoord op vraag 13.</t>
  </si>
  <si>
    <t>P4 MPS en losse apparaten</t>
  </si>
  <si>
    <t>Excel, tab 5</t>
  </si>
  <si>
    <t>Levering standalone bureauprinter A4/scanner</t>
  </si>
  <si>
    <t>Bedoelt PNH hier enkel een stand alone A4 bureaupinter? 
Printers kunnen niet scannen en bij tab P4 vraagt u reeds bij A. 1b een A4 MFC uit.</t>
  </si>
  <si>
    <t xml:space="preserve">A 1b. betreft de decentrale printinfrastructuur op onder andere hoofdlocaties, deze worden niet als stand alone printer ingezet en zijn onderdeel van het follow me principe. Bij B1 gaat het om de stand alone printers zoals genoemd in PvE Eis 4.16 en 4.17. Deze stand alone printers dienen wel te beschikken over een scanfunctie. </t>
  </si>
  <si>
    <t>Levering standalone bureauprinter A3/scanner</t>
  </si>
  <si>
    <t>Er bestaan geen stand alone bureauprinter A3/scanner, hiervoor is een A3 MFC nodig die u reeds uitvraagt bij tab P4 onder de noemer A.1a, of  een losse A3 scanner die u reeds uitvraagt bij tab P4 en dan A.1c. Kan hierom genoemde regel 23 in tab P4 komen te vervallen?</t>
  </si>
  <si>
    <t xml:space="preserve">AD gaat hiermee akkoord en heeft deze regel uit het prijzenblad verwijderd, zie bijlage. </t>
  </si>
  <si>
    <t>Prijzenblad P4 - MPS en losse apparaten</t>
  </si>
  <si>
    <t>Boven het invulveld van de tarieven van de stand alone devices staat ‘kosten per tellertik’ (Cel G21). Inschrijver is van mening dat hier of ‘aankoopprijs per stuk’ of ‘tarief per maand’ hoort te staan. Bent u bereid om dit aan te passen?</t>
  </si>
  <si>
    <t>Dit is aangepast in kosten per stuk zie ook antwoord op vraag 40 tab 3, zie bijgevoegd herzien prijzenblad.</t>
  </si>
  <si>
    <t xml:space="preserve">Het is gebruikelijk in de markt dat stand alone devices zonder servicecontract aangeboden worden als koop. Kunt u akkoord gaan met een koopsituatie voor de stand alone devices? </t>
  </si>
  <si>
    <t xml:space="preserve">Het is akkoord om een stand alone printer zonder servicecontract aan te bieden. Opdrachtgever wenst gedurende de overeenkomst bij Opdrachtnemer toners voor de stand alone printer te kunnen bestellen, waarbij er ook een retoursysteem voor de gebruikte toners is. Bij een vervanging van een stand alone printer geldt ook dat voor de oude printer er een retour werkwijze aanwezig moet zijn. </t>
  </si>
  <si>
    <t>Kunt u bevestigen dat in Cel G26:G28 een tarief (koop) per set toners/cartridges (Cel G26:G28) ingevuld dient te worden en niet een prijs per afdruk?</t>
  </si>
  <si>
    <t>Dit is juist, leverings- / transportkosten dienen hierin verrekend te zijn evenals de kosten voor het retournemen van de lege toner.</t>
  </si>
  <si>
    <t xml:space="preserve">Prijzenblad P3 - Materialen </t>
  </si>
  <si>
    <t xml:space="preserve"> Kolom “D“, 5e regel, hierin vraagt u SRA3+ (32 x 46 cm). De standaard specificatie voor SRA3 is 32x 45cm.  Kunt u dit in de gevraagde specificaties wijzigen? </t>
  </si>
  <si>
    <t>Het gaat hier om een rekentarief voor materiaal dat Opdrachtgever heeft gestandaardiseerd op 32 x 46 cm, zodat doorgerekend kan worden naar 46 x 64 en 64 x 92 cm. Welke keuze in de praktijk wordt gemaakt bij de uitvoering van een opdracht is aan Opdrachtnemer. Het huisstijlhandboek toont dat formaat A4 leidend is en voor publieksbrochures 260 x 210 mm.</t>
  </si>
  <si>
    <t>Indexatie papier</t>
  </si>
  <si>
    <t>Opdrachtgever vraagt tarieven die prijsvast tot en met eind 2023 zijn. De papiertarieven zijn dit jaar (tot juni) alleen al met 20% gestegen. Hierdoor is het onmogelijk om de papierprijzen voor langere periodes vast te leggen. 
Vandaar dat wij u willen voorstellen om de papierprijzen ieder kwartaal te indexeren volgens de  CBS-index, Product Prijzen Index (PPI) 1712 (papier en karton). 
Door middel van deze index bent u altijd verzekerd van een marktconforme prijs, met aanpassingen naar boven maar ook naar beneden.
Gaat u akkoord met deze indexering?</t>
  </si>
  <si>
    <t>Voor de indexatie van papier geldt dat deze halfjaarlijks kan worden geindexeerd. Wanneer blijkt dat dit geen realistisch uitgangspunt is voor een specifiek product of specifieke bestelling biedt Opdrachtgever de mogelijkheid hierin een transparant voorstel te doen van de werkelijke inkoopprijs en de toeslag zoals vastgelegd in het Prijzenblad P3. Na akkoord van Opdrachtgever kan deze prijs worden aangepast voor dit specifieke product.</t>
  </si>
  <si>
    <t>Cel A1 Honingraatkarton</t>
  </si>
  <si>
    <t xml:space="preserve">Kunt u nadere specificaties verstrekken van het honingraadkarton (o.a. dikte en toplaag)?   </t>
  </si>
  <si>
    <t>Dikte 10 mm, bruine kern, witte toplaag geschikt voor kwalitatieve print. Het alteratief is het verlijmen van een geprinte poster op 10 mm honingraat karton.</t>
  </si>
  <si>
    <t xml:space="preserve"> Onder Plotter &amp; Display materialen vraagt u “Metaalhouden (Promosteel) - rol 20 meter uit. Kunt u dit product / materiaal nader omschrijven met gewenste breedte? Eventueel met productspecificaties?</t>
  </si>
  <si>
    <t>Promosteel, alternatief Durasteel (Pixia.nl) is beschikbaar als metaalhoudend materiaal om te printen. De metaalhoudende drager is aan de voorijde voorzien van een witte laag voor de print. Het metaal in de drager zorgt voor het ophangen van de print op een magnetisch folie. Een voorbeeld zijn de prints in de hal van het Houtpleingebouw. Deze zijn ongeveer formaat A1. Voor de prijsopgave kunt u uitgaan van een rolbreedte van 620 mm en een materiaaldikte van 0,5 - 0,7 mm.</t>
  </si>
  <si>
    <t>Prijzenblad P2 - Grafische diensten</t>
  </si>
  <si>
    <t xml:space="preserve">U vraagt hier diverse tarieven uit voor " scannen postkamer en grote formaten".  Kan voor deze activiteiten, als ook beschreven in Pve, eis 3.12 gebruik gemaakt worden van de beschikbare apparatuur van PNH? Ook de hiervoor benodigde media vraagt u los uit.  Vraagt u daarmee hier feitelijk uurtarieven uit voor een medewerker op lokatie?  Kunt u toelichten hoe u dit ziet? </t>
  </si>
  <si>
    <t xml:space="preserve">Zie het antwoord op tablad 3. Eisen vraag 4. Voor het scannen geldt dat AD geen uurtarieven uitvraagt maar een rekentarief gebaseerd op een aantal tekeningen/ items welke gescand dienten te worden. Als voorbeeld cel G.41 vult Inschrijver in welke bedrag gerekend wordt voor het scannen van bijvoorbeeld 25000 dubbelzijdige zwarte A4's. </t>
  </si>
  <si>
    <t>Een aantal activiteiten vraagt de aanwezigheid van een uitvoerende medewerker onsite (Eis 3.12, Eis 3.14 maar ook de eerste lijns support). Staat u open voor toevoegen van deze activiteiten middels het toevoegen van een (deeltijd) medewerker aan de frontoffice die deze activiteiten uitvoert?  (Daarmee zou het scannen postkamer en grote formaten uit tab P3 komen te vervallen).</t>
  </si>
  <si>
    <t>De invulling van de bezetting gedurende de nieuwe contractperiode is aan Opdrachtnemer. Opdrachtgever staat er niet voor open de indeling van de functies daarop aan te passen.</t>
  </si>
  <si>
    <t>Prijzenblad - P3 Materialen</t>
  </si>
  <si>
    <t>Grootformaat papier</t>
  </si>
  <si>
    <t xml:space="preserve">U vraagt grootformaat papierrollen uit. Verschillende printers kennen verschillende "kernmaten" van de papierrollen. Kunt u aangeven welke papiersoorten worden gebruikt op welke plotters en de bijbehorende kernmaten opgeven? </t>
  </si>
  <si>
    <t xml:space="preserve">Premiun paper FS   914mm x 110m   100 g/m2 wordt gebruikt voor onderstaande plotters:
- HP T790PS op de 3e en de 4e
- Océ CW 300 op de repro
</t>
  </si>
  <si>
    <t>Bijlage 18 Invulformulier Prijzenblad def.xlsx</t>
  </si>
  <si>
    <t>Tabblad P2 en Tabblad P4</t>
  </si>
  <si>
    <t>Prijzen scannen</t>
  </si>
  <si>
    <t>Het is Inschrijver niet duidelijk of de prijzen van de scan-apparatuur, onderhoud, software, licenties en licentie-onderhoud voor de scanners zoals beschreven in Bijlage 9 Handboek Vervanging, of dit wel of geen onderdeel uitmaakt van deze prijs of dat de apparatuur, software en infrastructuur vanuit de Provincie aangeboden wordt omdat het haar eigendom betreft. Kan dit toegelicht worden?</t>
  </si>
  <si>
    <t>Opdrachtgever vraagt nieuwe scan-appartauur uit met daarbij behorend onderhoud, software, licenties en licentie-onderhoud zoals ook beschreven in PvE eis 4.11.</t>
  </si>
  <si>
    <t>5.3.1/5.3.2/5.3.3</t>
  </si>
  <si>
    <t>37-39</t>
  </si>
  <si>
    <t>G.1 / G.2 / G.3</t>
  </si>
  <si>
    <t xml:space="preserve">Klopt onze interpretatie dat de hier gevraagde kwalitatieve beantwoordingen primair betrekking hebben op de decentrale MFP's? </t>
  </si>
  <si>
    <t>Dat is niet juist, G.1 / G.2 / G.3 hebben betrekking op de gehele opdracht niet primair tot de mfp's.</t>
  </si>
  <si>
    <t>5.4</t>
  </si>
  <si>
    <t>"Apart geeft u de toeslag in die u voor materiaalinkopen wilt laten gelden gedurende de overeenkomst."</t>
  </si>
  <si>
    <t xml:space="preserve">Hoe moeten wij deze zin interpreteren, vraagt u hier naar Inkooptarieven en de 'verlangde/gegarandeerde marge'? </t>
  </si>
  <si>
    <t>Zie antwoord vraag 5.</t>
  </si>
  <si>
    <t>Inschrijvingsleidraad + Bijlage 6 Huidige situatie PNH</t>
  </si>
  <si>
    <t>5.3.1 Onderdeel G.1, Vraag 1</t>
  </si>
  <si>
    <t>Frontoffice medewerker</t>
  </si>
  <si>
    <t>In Bijlage 6 Huidige situatie PNH geeft u aan dat voor de Frontoffice functie een medewerker bij de provincie in dienst is tot het voorjaar van 2025. Met 02-01-2023 als ingangsdatum van de overeenkomst is deze medewerker dan de eerste twee jaar van de overeenkomst nog in dienst. Bij vraag 1 van Onderdeel G.1 Klanttevredenheid vraagt u inschrijvers de invulling van de Frontoffice te beschrijven waar u onderscheid maakt tussen de eerste twaalf maanden en de periode vanaf contractjaar 2. Kunt u de beschikbaarheid van deze medewerker toelichten voor de onderhavige opdracht en hoe die zich verhoudt tot de genoemde perioden?</t>
  </si>
  <si>
    <t>Onze medewerker is uiterlijk beschikbaar tot het moment van uitdienstreding zie eis 6.4 en 6.5 van het PvE. Het is aan de expertise van de inschrijver te bepalen welke oplossing hij voor de voorliggende Opdracht kan bieden gegeven de vraagstelling bij dit onderdeel.</t>
  </si>
  <si>
    <t>5.3.1 Onderdeel G.1 Klanttevredenheid</t>
  </si>
  <si>
    <t xml:space="preserve">Tabel </t>
  </si>
  <si>
    <t xml:space="preserve">Inschrijver verzoekt u om de uitgevraagde tabel als bijlage van G1. Klanttevredenheid toe te staan in plaats van mee te tellen met het aantal A4. Dit om Inschrijvers genoeg ruimte te geven in hun beantwoording. Gaat u hiermee akkoord?_x000D_
</t>
  </si>
  <si>
    <t>AD is akkoord met maximaal 6 A4 inclusief de tabel.</t>
  </si>
  <si>
    <t xml:space="preserve">Capaciteit </t>
  </si>
  <si>
    <t xml:space="preserve">Kan de Aanbestedende dienst toelichten wat er bedoeld wordt met de capaciteit  in G.1 Klanttevredenheid?  Wordt hier gevraagd naar capaciteit van de gehele dienstverlening of specifieke onderdelen van de dienstverlening? </t>
  </si>
  <si>
    <t xml:space="preserve">Hiermee wordt bedoeld de capaciteit op de hele dienstverlening dus zowel in uren maar ook als in mfc's. </t>
  </si>
  <si>
    <t xml:space="preserve">KPI's </t>
  </si>
  <si>
    <t xml:space="preserve">Inschrijvers dienen de tabel over te nemen waarin ze de norm per KPI's die ze de Provincie bieden te noteren in de kolom 'uw norm' plus de opgave in de kolom 'wijze van meten', en de kolom 'Wijze van borgen'. Inschrijver wil u erop attenderen dat het mogelijk is dat een Inschrijver KPI's opgeeft die in de praktijk allesbehalve realistisch blijken, maar hier wel een hoger punt voor scoren dan Inschrijvers die realistische KPI's bieden. Kan de Aanbestedende dienst toelichten wat hier concreet wordt verwacht van Inschrijvers ten opzichte van realistische KPI's? </t>
  </si>
  <si>
    <t>AD  meent dat wat zij in punt 4 van de vraagstelling van dit criterium G.1 heeft omschreven voldoende concreet is voor wat gevraagd is aan inschrijver om in zijn aanbieding op te nemen. Op basis van de informatie verstrekt in de aanbestedingsstukken, met name de context van G.1 in par. 5.3 leidraad en de kaders in het Programma van Eisen (bijlage 13) en service levels in de concept overeenkomst hoofdstuk D (bijlage 2) is het aan expertise van inschrijver om voor zijn aanbieding de voor de duur van de overeenkomst optimale en ook realistische Kpi's aan te bieden.  Wat inschrijver aanbiedt bij de gunningscriteria onderdelen, waaronder de Kpi's, wordt immers onderdeel van de met de Emvi af te sluiten overeenkomst.</t>
  </si>
  <si>
    <t>Inschrijvingsleidraad EA Mediaservices, repro..def.</t>
  </si>
  <si>
    <t>5.3.3 Onderdeel G.3: Implementatieplan</t>
  </si>
  <si>
    <t>Planning</t>
  </si>
  <si>
    <t xml:space="preserve">Is de aanname juist dat er vanaf 3 januari geïmplementeerd dient te zijn? </t>
  </si>
  <si>
    <t xml:space="preserve">Dit is juist. </t>
  </si>
  <si>
    <t>Par. 5.3.1.</t>
  </si>
  <si>
    <t>37/38</t>
  </si>
  <si>
    <t>G.1 Klanttevredenheid</t>
  </si>
  <si>
    <t>U vraagt een zo duidelijk mogelijk Klanttevredenheid te beschrijven met een groot aantal belangrijke subonderwerpen in maximaal 4 A4 pagina’s. Gezien de vele onderwerpen en belangrijkheid van deze vraag wordt in onze markt normaal in 6 tot 8 pagina’s beschreven. Om u een duidelijk beeld te geven van onze aanpak vraagt inschrijver deze eis te verruimen naar 6 pagina’s. Is dit akkoord?
Op die manier staat het aantal A4 meer in verhouding tot het onderwerp en de te behalen punten. Dit geeft inschrijvers tevens de ruimte een hoogwaardig en onderscheidend kwalitatief antwoord te geven, zodat u als opdrachtgever duidelijk de verschillen kunt beoordelen. Zeker gezien het feit u de inschrijvingen 60% op kwaliteit beoordeeld.</t>
  </si>
  <si>
    <t>Zie antwoord vraag 23.</t>
  </si>
  <si>
    <t>Par. 5.3.3</t>
  </si>
  <si>
    <t>39/40</t>
  </si>
  <si>
    <t>G.3 Implementatieplan</t>
  </si>
  <si>
    <t>U vraagt een zo duidelijk mogelijk implementatieplan met een schematische planning in maximaal 3 pagina’s. Gezien de vele onderwerpen en diverse fasen in een implementatieplan, wordt een dergelijk plan in onze markt normaal in 4 tot 8 pagina’s beschreven. Om u een duidelijk beeld te geven van onze aanpak vraagt inschrijver deze eis te verruimen naar 6 pagina's . 
Op die manier staat het aantal A4 meer in verhouding tot het onderwerp en de te behalen punten. Dit geeft inschrijvers tevens de ruimte een hoogwaardig en onderscheidend kwalitatief antwoord te geven, zodat u als opdrachtgever duidelijk de verschillen kunt beoordelen. Zeker gezien het feit u de inschrijvingen 60% op kwaliteit beoordeeld.</t>
  </si>
  <si>
    <t xml:space="preserve">AD is akkoord met maximaal 6 pagina's inclusief planning. </t>
  </si>
  <si>
    <t xml:space="preserve">U vraagt een zo duidelijk mogelijk implementatieplan met een schematische planning in maximaal 3 pagina’s. Om u een duidelijk beeld te geven van onze aanpak vraagt Inschrijver u om een schematische planning separaat náást het maximum aantal A4 toe te staan. Gaat u hiermee akkoord? 
</t>
  </si>
  <si>
    <t>Zie vraag 28.</t>
  </si>
  <si>
    <t xml:space="preserve">Opdrachtgever geeft in deelvraag 2 aan "Een planning weergegeven in aantal werkdagen die u nodig heeft voor de ingebruikname van de door u geboden mfc’s, gerekend vanaf de ingangsdatum van de Overeenkomst, zie de tabel in paragraaf …"   Verwacht u per ingangsdatum van de Overeenkomst een volledig ingerichte dienstverlening of een gefaseerde implementatie startend op de ingangsdatum? 
</t>
  </si>
  <si>
    <t>Zie vraag 26.</t>
  </si>
  <si>
    <t>5.3.3 Onderdeel G.3</t>
  </si>
  <si>
    <t>Omvang Implementatieplan</t>
  </si>
  <si>
    <t>Voor de beantwoording van deze open vraag mag maximaal 3 pagina A4 gebruikt worden exclusief de planning. Gezien het aantal deelvragen, het feit dat de opdracht meerdere onderdelen omvat (mediaproductie, inclusief bestellen via een portal, reprodiensten en decentrale scan- en print infrastructuur) wil inschrijver dit graag duidelijk toelichten. In het belang van een goede kwalitatieve beantwoording vragen wij u dit te verruimen naar 6 pagina A4 exclusief een planning op A3 formaat . Gaat u hiermee akkoord?</t>
  </si>
  <si>
    <t>Par. 5.3.4</t>
  </si>
  <si>
    <t>Opdrachtgever beschrijft dat maximaal 2 personen kunnen deelnemen aan het gesprek. De uitgevraagde scope is zeer breed. Is Opdrachtgever daarom bereid het maximum aantal deelnemers aan het gesprek uit te breiden naar 3 deelnemers per inschrijver?</t>
  </si>
  <si>
    <t>Ja, maximaal 3 personen is akkoord, met de kanttekening dat AD graag ziet dat de deelnemers die u selecteert een actieve rol invullen in de af te sluiten overeenkomst, mocht uw inschrijving de Emvi blijken en gegund worden. Bijvoorbeeld (niet gelimiteerd) tot het realiseren van hetgeen is door u is geboden ten aanzien van de criteria klanttevredenheid, duurzaamheid en/of implementatiedeel van de opdracht. Eventueel aangevuld met een rol accountmanagerrol als dat voor uw inschrijving toegevoegde heeft voor dit onderdeel.</t>
  </si>
  <si>
    <t>Tab 5
vraagnr.</t>
  </si>
  <si>
    <t>Bijlage 2 Overeenkomst Mediaservices PNH</t>
  </si>
  <si>
    <t>Artikel A.2.4</t>
  </si>
  <si>
    <t>Rangorde</t>
  </si>
  <si>
    <t>De Overeenkomst is niet als zodanig opgenomen in de rangorde. Inschrijver gaat er gevoeglijk van uit dat de Overeenkomst prevaleert ten opzichte van de overige documenten en dat de door u in de Nota van Inlichtingen aangegeven positieve antwoorden c.q. akkoord bevonden tekstwijzigingen onveranderd worden opgenomen in de uiteindelijk te sluiten overeenkomst. Kunt u dit bevestigen?</t>
  </si>
  <si>
    <t>Ja. Nadat de definitieve gunning heeft plaatsgevonden prevaleert de (ondertekende) overeenkomst ten opzichte van de overige documenten. Op dit punt in de Overeenkomt is de tekst als volgt verduidelijkt: 'Voor zover de Overeenkomst en de overige bijbehorende documenten met elkaar in tegenspraak zijn, geldt onder de Overeenkomst voor de overige bijbehorende documenten de volgende rangorde (waarbij het eerder genoemde document prevaleert boven het later genoemde)'. Zie de herziene versie Overeenkomst (volgt in NvI2).</t>
  </si>
  <si>
    <t>Artikel E.4</t>
  </si>
  <si>
    <t>Geheimhouding/ Integriteitsverklaring</t>
  </si>
  <si>
    <t>Wij hebben begrip voor uw belang bij geheimhouding van de verstrekte informatie en zullen deze dan ook als zodanig behandelen. Wij maken echter onderdeel uit van een holding en zijn ingevolge Art. 2:403 BW verplicht financieel administratieve informatie –mogelijk vallend onder de reikwijdte van de geheimhoudingsplicht– aan haar in Nederland gevestigde moedermaatschappij te verstrekken. Uitwisseling van informatie binnen de holding valt standaard onder de geheimhoudingsplicht. Kunt u bevestigen dat dergelijke holding-interne informatieverstrekkingen geen schending van de geheimhoudingsplicht opleveren?</t>
  </si>
  <si>
    <t xml:space="preserve">Ja.  </t>
  </si>
  <si>
    <t>2.7</t>
  </si>
  <si>
    <t>Overeenkomst</t>
  </si>
  <si>
    <t>"De Aanbestedende dienst behoudt zich het recht voor om gedurende de Overeenkomst te kunnen besluiten de overeenkomst op te zeggen, met inachtname van een opzegtermijn van 6 maanden."
Gaat Aanbestedende dienst er mee akkoord dat, indien er sprake is van "Overnameverplichtingen", deze financieel worden verrekend op het moment dat deze clausule wordt ingeroepen?</t>
  </si>
  <si>
    <t xml:space="preserve">Niet akkoord, mocht zich gedurende de overeenkomst een dergelijk scenario voordoen  dan zullen partijen nader invulling geven aan de gevolgen van de opzegging binnen de voorwaarden van de overeenkomst. </t>
  </si>
  <si>
    <t>Bijlage 2 Overeenkomst Mediaservices PNH def</t>
  </si>
  <si>
    <t>A.3.9</t>
  </si>
  <si>
    <t>Overgang van werknemers</t>
  </si>
  <si>
    <t>Geldt deze bepaling ook al binnen de huidige, nog lopende overeenkomst?</t>
  </si>
  <si>
    <t>Dat is juist.</t>
  </si>
  <si>
    <t>Kan Aanbestedende dienst voorzien in een situatieschets met betrekking tot het personeel, waaruit tevens blijkt of medewerkers eerder zijn overgenomen en tegen welke condities?</t>
  </si>
  <si>
    <t>De personele belangen zijn destijds bij de vorige aanbesteding als een gunningscriterium uitgevraagd, waarbij twee medewerkers zijn ingegaan op de mogelijkheid om in dienst te treden van de huidige Opdrachtnemer, Xerox. Het betrof een Reprografie medewerker en een Productiecoordinator.</t>
  </si>
  <si>
    <t>2.8</t>
  </si>
  <si>
    <t>Is tweede inschrijver gehouden aan overnameverplichtingen die met de eerste aanbieder zijn aangegaan (indien sprake is van overnameverplichtingen)?</t>
  </si>
  <si>
    <t xml:space="preserve">Indien wet overgang van onderneming van toepassing dan is het uitgangspunt dat dit ook geldt voor de wachtkamercontractant. </t>
  </si>
  <si>
    <t>Bijlage 5 wachtkamerovereenkomst</t>
  </si>
  <si>
    <t>art 1.5</t>
  </si>
  <si>
    <t>47 leidraad</t>
  </si>
  <si>
    <t>duur wachtkamerovereenkomst</t>
  </si>
  <si>
    <t>Indien de wachtkamerovereenkomst wordt geëffectueerd, dient ons inziens de overeenkomst tussen opdrachtgever en wachtkamercontractant voor de volledige contractduur te worden afgesloten. Immers, indien de looptijd korter is dan de initiële contractduur zou wachtkamercontractant onredelijk worden benadeeld omdat zij de investering die zij bij aanvang dient te doen niet over de gecalculeerde looptijd kan terugverdienen. Bent u bereid om de zinsnede "of de resterende duur van de" uit dit artikel te verwijderen?</t>
  </si>
  <si>
    <t>AD is akkoord om op dit punt in deze model overeenkomst een aanpassing op te nemen als volgt': 'Voor de overeengekomen Diensten, Apparatuur en Programmatuur is deze gelijk aan de originele Overeenkomst voor de volledige initiële contractduur (60 maanden) ten behoeve van een marktcorme verwerking van de investeringen, die Opdrachtnemer bij aanvang van de Opdracht dient te doen.' Zie de bijgesloten herziene Wachtkamerovereenkomst.</t>
  </si>
  <si>
    <t>B.1.1</t>
  </si>
  <si>
    <t>Toelichting 1</t>
  </si>
  <si>
    <r>
      <t>"</t>
    </r>
    <r>
      <rPr>
        <i/>
        <sz val="10"/>
        <color theme="1"/>
        <rFont val="Corbel"/>
        <family val="2"/>
      </rPr>
      <t>de frontoffice functie wordt tot het voorjaar van 2025 onder andere uitgevoerd door een medewerker intake en administratie vanuit de Provincie</t>
    </r>
    <r>
      <rPr>
        <sz val="10"/>
        <color theme="1"/>
        <rFont val="Corbel"/>
        <family val="2"/>
      </rPr>
      <t>". Tegelijkertijd wordt in het prijzenblad wel gevraagd naar een uurtarief voor deze medewerker. Uit eis 6.5 van het PvE maken wij op dat het om een 'Under management' constructie gaat. Klopt deze interpretatie en zo ja, is hiervoor een management fee van toepassing?</t>
    </r>
  </si>
  <si>
    <t xml:space="preserve">Tijdens vakantie, verlof of eventuele ziekte van de medewerker intake en administratie vanuit de Provincie moeten deze werkzaamheden door gaan, ingevuld door Opdrachtnemer. Het ingevulde tarief in het prijzenblad wordt gebruikt voor het verrekenen van deze uren. Nadat de medewerker intake en administratie uitdienst is getreden is het aan Opdrachtnemer om hier verdere invulling aan te geven. Voor de uren die hiervoor worden ingezet geldt dit ingevulde tarief  conform de prijswijziging voorwaarden in de concept overeenkomst. Er is geen management fee van toepassing.  </t>
  </si>
  <si>
    <t xml:space="preserve">Bijlage 2 Overeenkomst Mediaservices PNH def / Bijlage 13 PvE Mediaservices PNH def </t>
  </si>
  <si>
    <t>B.1.1 / 4.13</t>
  </si>
  <si>
    <t>Toelichting 2</t>
  </si>
  <si>
    <t>Wij leiden uit de beschrijving af dat er sprake is van een tijdelijk gebruik van Grafiportal en dat Opdrachtgever openstaat voor migratie. Tevens nemen wij aan dat Grafiportal het intellectueel eigendom is van Opdrachtgever en dat de hosting, beveiliging en beheer momenteel door Opdrachtgever zelf wordt uitgevoerd.
Klopt deze interpretatie?</t>
  </si>
  <si>
    <t xml:space="preserve">Grafiportal is in 2015 door Opdrachtgever ingericht en de huidige contractpartner heeft deze aangehouden en is verantwoordelijk voor de hosting, beveiliging en beheer. Bij aanvang van de nieuwe contractperiode wenst Opdrachtgever Grafiportal operationeel te houden, de hosting en beveiliging en beheer zal overgedragen worden naar de Opdrachtnemer. Hiermee zorgt Opdrachtgever voor continuïteit zodat Opdrachtnemer in het eerste jaar het eigen plan voor het frontoffice kan ontwikkelen al dan niet met een vervangende digitale bestelomgeving (zie PvE 4.13 en Bijlage 6 Huidige situatie PNH). Inschrijver wordt op prijsblad P1-Frontoffice ook gevraagd de maandelijkse vergoeding op te geven voor de (mogelijk) vervangende digitale bestelomgeving inclusief SSO (zie PvE 4.14 en 9.3 t/m 9.7). De grafiportal kan dus behouden worden, indien de voorkeur is om een eigen bestelomgeving in te richten is dit mogelijk na het eerste jaar. </t>
  </si>
  <si>
    <t xml:space="preserve">Indien voorganade interpretatie juist is, verzoeken wij Aanbetsedende dienst het volgende te beantwoorden:
1) Rekent Opdrachtgever kosten aan voor het gebruik van IE en zo ja welke en hoeveel?
2) Hoe ziet u de overdracht van hosting, beveiliging en beheer voor u?
</t>
  </si>
  <si>
    <t>Nee, Opdrachtgever berekent geen kosten door voor de continuïteit van de huidge digitale bestelomgeving, zolang deze in gebruik is. Voor hosting beveiliging en beheer kan Opdrachtnemer kosten één op één doorbelasten aan Opdrachtgever. Deze vraag is relevant op het moment dat Opdrachtnemer in het eerste jaar een inhoudelijke analyse en voorstel heeft gemaakt.
Uitvoering van de hosting, beveiliging en beheer tijdens de transitieperiode ligt bij de huidige software leverancier, zie tabblad 3. Eisen</t>
  </si>
  <si>
    <r>
      <t>"</t>
    </r>
    <r>
      <rPr>
        <i/>
        <sz val="10"/>
        <color theme="1"/>
        <rFont val="Corbel"/>
        <family val="2"/>
      </rPr>
      <t>De huidige bestelomgeving van Opdrachtgever “Grafiportal” wordt door Opdrachtnemer going concern vanaf de ingangsdatum van de Overeenkomst overgenomen en gehost, beveiligd en beheerd</t>
    </r>
    <r>
      <rPr>
        <sz val="10"/>
        <color theme="1"/>
        <rFont val="Corbel"/>
        <family val="2"/>
      </rPr>
      <t>". Tegelijkertijd wordt in het prijzenblad gevraagd naar de kosten van een eventuele eigen oplossing van Inschrijver. Waar kunnen de overname-, hosting, beveiliging- en beheerkosten van "Grafiportal" worden opgevoerd, zeker indien deze afwijken van een eigen oplossing?</t>
    </r>
  </si>
  <si>
    <t xml:space="preserve">In het prijzenblad P1 biedt onderdeel B hier de mogelijkheid toe. </t>
  </si>
  <si>
    <t>B.1.2</t>
  </si>
  <si>
    <t>Data</t>
  </si>
  <si>
    <r>
      <t>"</t>
    </r>
    <r>
      <rPr>
        <i/>
        <sz val="10"/>
        <color theme="1"/>
        <rFont val="Corbel"/>
        <family val="2"/>
      </rPr>
      <t>Alle genoemde prijzen voor post drie (3) gelden minimaal zes (6) maanden tot en met @-@-2024.</t>
    </r>
    <r>
      <rPr>
        <sz val="10"/>
        <color theme="1"/>
        <rFont val="Corbel"/>
        <family val="2"/>
      </rPr>
      <t>"
Als de startdatum van de overeenkomst begin 2023 is, liggen de prijzen voor post 3 op basis van bovenstaande formulering toch niet vast tot in 2024?</t>
    </r>
  </si>
  <si>
    <t>In de concept overeenkomst is bewust genoteerd @-@-2024, waarbij uitgegaan wordt van de start van de Opdracht in januari 2023.  Tijdens de gunningsfase wordt de in de te ondertekenen versie de exacte datum nader ingevuld als zekerheid is over de daadwerkelijke ingangsdatum. De streefdatum bij normaal verloop van de procedure die AD voorziet is vermeld in de planning par. 1.6.</t>
  </si>
  <si>
    <t>B.1.3</t>
  </si>
  <si>
    <t>Index materialen</t>
  </si>
  <si>
    <t>Is Aanbestedende dienst bereid in plaats van genoemde "Producentenprijzen (PPI); afzet- invoer- en verbruiksprijzen" voor Post 3 de index "PPI 171, Papier, Pulp en Karton" te hanteren?</t>
  </si>
  <si>
    <t>Ja.</t>
  </si>
  <si>
    <t>Bijlage 2 Overeenkomst</t>
  </si>
  <si>
    <t>art B.1.5</t>
  </si>
  <si>
    <t>index</t>
  </si>
  <si>
    <t>Een voorstel tot indexering dient uiterlijk 6 weken voor het einde van het betreffende kalenderjaar te zijn voorgelegd. In die gevallen dat er 2 keer per jaar mag worden geïndexeerd, veronderstellen wij dat dit 6 weken voor 1 juli van elk jaar dient te zijn voorgelegd. Is deze aanname correct?</t>
  </si>
  <si>
    <t>art B.1.3</t>
  </si>
  <si>
    <t>prijs</t>
  </si>
  <si>
    <t xml:space="preserve">In de laatste volzin is opgenomen dat tijdens de optiejaren alleen nog (vaste) kosten in rekening kunnen worden gebracht voor decentrale scan- en printinfrastructuur die nog geen 60 maanden in gebruik is. Dit doet vermoeden dat dit bijplaatsingen gedurende de looptijd betreft die alsdan tegen het offertetarief zijn bijgeplaatst. Indien Opdrachtgever geen gebruik maakt van de optiejaren zou dit betekenen dat opdrachtnemer haar investering mbt die bijplaatsing niet volledig kan terugverdienen. Is het mogelijk om het aantal bijplaatsingen tegen offertetarief te beperken, dan wel bijplaatsingen te laten plaatsvinden op basis van het offertetarief pro rata resterende looptijd? </t>
  </si>
  <si>
    <t xml:space="preserve">AD is akkoord om bijplaatsingen gedurende de overeenkomst te laten plaatsvinden op basis van het offertetarief pro rata resterende looptijd. Zoals omschreven in PvE Eis 4.1 Fleetmanagement rol van opdrachtnemer ziet hij toe op een bij de doelstellingen van de Opdracht passend prijs/kwaliteit niveau voorstel, waarbij voor deze situaties hergebruik een optie kan zijn (sluit aan op doelstelling duurzaamheid). </t>
  </si>
  <si>
    <t>D.4.3</t>
  </si>
  <si>
    <t>Artikelnummer</t>
  </si>
  <si>
    <t>Klopt het dat de conceptovereenkomst geen artikel E.9.6 bevat? Zo ja, naar welk artikel wordt hier verwezen?</t>
  </si>
  <si>
    <t>Het juiste artikel is Artikel E.10.6 (geschillen).</t>
  </si>
  <si>
    <t xml:space="preserve"> Bijlage 2 Overeenkomst Mediaservices PNH def, HOOFDSTUK D – UITVOERINGSFASE, Artikel D.4 Serviceorganisatie en nakoming service levels, D.4.3</t>
  </si>
  <si>
    <t>Artikel D.4.3 Serviceorganisatie en nakoming service levels</t>
  </si>
  <si>
    <t>Artikel E.9.6</t>
  </si>
  <si>
    <t xml:space="preserve"> Opdrachtgever verwijst naar artikel E.9.6. Inschrijver neemt aan dat dit een verschrijving betreft, omdat er geen artikel E.9.6 in bijlage 2 staat. Kan Opdrachtgever aangeven naar welk artikel verwezen wordt?</t>
  </si>
  <si>
    <t>Zie vraag 16.</t>
  </si>
  <si>
    <t>Boete</t>
  </si>
  <si>
    <r>
      <t>Kan Aanbestedende dienst aangeven wat zij in dit verband als "</t>
    </r>
    <r>
      <rPr>
        <i/>
        <sz val="10"/>
        <color theme="1"/>
        <rFont val="Corbel"/>
        <family val="2"/>
      </rPr>
      <t>billijk</t>
    </r>
    <r>
      <rPr>
        <sz val="10"/>
        <color theme="1"/>
        <rFont val="Corbel"/>
        <family val="2"/>
      </rPr>
      <t>" bestempelen?</t>
    </r>
  </si>
  <si>
    <t>In aanvulling op hetgeen al in deze bepaling is omschreven verduidelijkt AD dat de bepaling restrictief toegepast wordt, in de zin dat een boete alleen gemotiveerd opgelegd zal worden. Artikel D.4.5 kadert al in dat Partijen eerst moeten hebben vastgesteld dat het niet behalen van de service levels niet toerekenbaar is aan Opdrachtgever. Voorts spitst een boete zich toe op de nakoming van de tussen Partijen overeen te komen service level(s), zoals de titel van het hoofdstuk D.4 aangeeft en in de bijbehorende artikelen daarna nader inkadert.</t>
  </si>
  <si>
    <t>D.4.4</t>
  </si>
  <si>
    <t>Creditnota</t>
  </si>
  <si>
    <r>
      <t>Is Aanbestedende dienst bereid de laatste zin te wijzigen naar "</t>
    </r>
    <r>
      <rPr>
        <i/>
        <sz val="10"/>
        <color theme="1"/>
        <rFont val="Corbel"/>
        <family val="2"/>
      </rPr>
      <t>Opdrachtgever stelt daartoe een debetnota op.</t>
    </r>
    <r>
      <rPr>
        <sz val="10"/>
        <color theme="1"/>
        <rFont val="Corbel"/>
        <family val="2"/>
      </rPr>
      <t>"?</t>
    </r>
  </si>
  <si>
    <t>Ja, dit wordt aangepast in de herziene concept Overeenkomst (volgt in NvI2).</t>
  </si>
  <si>
    <t>E.1.1</t>
  </si>
  <si>
    <t>Aansprakelijkheid</t>
  </si>
  <si>
    <t>Is Aanbestedende dienst bereid, in aanvulling op dit artikel, uitsluitend 'directe schade' te benoemen?</t>
  </si>
  <si>
    <t>Nee, niet akkoord. Zie antwoord vraag 35. AD meent dat de bepaling proportioneel is voor de voorliggende Opdracht.</t>
  </si>
  <si>
    <t>Bijlage 3 AIV provincies</t>
  </si>
  <si>
    <t>22.2</t>
  </si>
  <si>
    <t>Intellectueel Eigendom</t>
  </si>
  <si>
    <t>Van ondertekening namens Inschrijver kan geen sprake zijn. Is Aanbestedende dienst bereid deze bepaling als volgt aan te passen: “Voor zover voor de overdracht van de genoemde rechten op enig moment een nadere akte zou zijn vereist, treden partijen in overleg, stellen gezamenlijk de benodigde akte op en zorgen ieder voor rechtsgeldige ondertekening.”?</t>
  </si>
  <si>
    <t>Ja, waarbij geldt dat voor AD wat in lid f van artikel D.2.5 van de concept overeenkomst is beschreven prioritair is ten opzichte van de AIV bepalingen.</t>
  </si>
  <si>
    <t>22.5</t>
  </si>
  <si>
    <t>Is Aanbestedende dienst bereid “eeuwigdurend” te vervangen door “voor de duur van de Overeenkomst”?</t>
  </si>
  <si>
    <t>Voor AD is wat in lid f van artikel D.2.5 van de concept overeenkomst is beschreven prioritair ten opzichte van de AIV bepalingen.</t>
  </si>
  <si>
    <t>22.7</t>
  </si>
  <si>
    <t>12 en 13</t>
  </si>
  <si>
    <t>Gaat aanbestedende dienst er mee akkoord de beperking die artikel D.2.5 van de concept overeenkomst inroept voor auteursrechten uit te breiden naar beeld-, merk-, portret- en typerechten voor zover gerelateerd aan de inhoud van de af te drukken bestanden?</t>
  </si>
  <si>
    <t>Bijlage 2 Overeenkomst Mediaservices PNH en Bijlage 3 AIV provincies</t>
  </si>
  <si>
    <t>Artikel E.3 en Artikel 9.3.c en 22</t>
  </si>
  <si>
    <t>17 en 6 en 10</t>
  </si>
  <si>
    <t>Intellectueel Eigendom en schending van intellectuele eigendomsrechten</t>
  </si>
  <si>
    <t>Het is mogelijk dat bij de uitvoering van reprowerkzaamheden ook auteursrechtelijk beschermd materiaal moet worden gereproduceerd. Wij zijn niet in de positie om de inhoud van de te reproduceren werken te beoordelen. Dit is de verantwoordelijkheid van Opdrachtgever. Bent u bereid navolgende bepaling van toepassing te verklaren?
"Het is Opdrachtgever bekend, dat het openbaar maken en het verveelvoudigen van werken van letterkunde, wetenschap, kunst en dergelijke werken slechts geoorloofd is, indien er geen inbreuk wordt gemaakt op auteursrechten of andere rechten van derden. Partijen komen uitdrukkelijk overeen, dat Opdrachtgever zich zal vergewissen van de toelaatbaarheid van het reproduceren van het ter reproductie aangebodene.
Opdrachtnemer is derhalve nimmer aansprakelijk voor enig inbreuk op rechten van derden ten gevolge van de overeenkomst. Met name is Opdrachtnemer niet aansprakelijk voor inbreuk op auteurs-, naburige- en reprorechten en daaraan verwante rechten van intellectuele eigendom ten gevolge van de overeenkomst, tenzij zodanige inbreuk het gevolg is van verwijtbare gedragingen van Opdrachtnemer.
Opdrachtgever vrijwaart Opdrachtnemer tegen iedere aansprakelijkheid van derden wegens inbreuk op bovengenoemde rechten voor zover het door Opdrachtgever ter reproductie aangeboden en ten gevolge daarvan door Opdrachtnemer gereproduceerde werken betreft en stelt Opdrachtnemer in voorkomende gevallen volledig schadeloos.”</t>
  </si>
  <si>
    <t>Nee, voor AD is in lid f van artikel D.2.5 van de concept overeenkomst beschreven watvoor de voorliggende Opdracht van toepassing is. De overeenkomst heeft een hogere rangorde dan individuele AIV bepalingen.</t>
  </si>
  <si>
    <t>Artikel E.3 en Artikel 22</t>
  </si>
  <si>
    <t>17 en 10</t>
  </si>
  <si>
    <t xml:space="preserve"> Alle door Opdrachtgever ter beschikking van Opdrachtnemer gestelde zaken alsmede de rechten met betrekking tot de exclusief voor Opdrachtgever vervaardigde zaken en resultaten van de dienstverlening die betrekking hebben op Opdrachtgever, zijn eigendom van Opdrachtgever, of zullen, indien nodig, op Opdrachtgevers eerste verzoek aan Opdrachtgever worden overgedragen. Opdrachtnemer krijgt een non-exclusieve, niet-overdraagbare licentie voor de duur van de overeenkomst om alle zaken in voormelde zin slechts te gebruiken in het kader van deze overeenkomst.
Alle rechten van intellectuele of industriële eigendom op niet exclusief door Opdrachtnemer voor Opdrachtgever vervaardigde zaken, ontwikkelde of ter beschikking gestelde Producten of andere materialen zoals analyses, ontwerpen, documentatie, rapporten, offertes, alsmede voorbereidend materiaal daarvan, berusten uitsluitend bij Opdrachtnemer of haar licentiegevers, waarbij Opdrachtgever gedurende de looptijd van de overeenkomst uitsluitend een niet-overdraagbaar gebruiksrecht verkrijgt.
Kunt u dit bevestigen?</t>
  </si>
  <si>
    <t>Zie vraag 24 en 26.</t>
  </si>
  <si>
    <t>Inschrijvingsleidraad en Bijlage 2 Overeenkomst Mediaservices PNH</t>
  </si>
  <si>
    <t>Paragraaf 3.4.11. en Artikel E.10.2</t>
  </si>
  <si>
    <t>22 en 20</t>
  </si>
  <si>
    <t>Van de hand wijzen voorwaarden</t>
  </si>
  <si>
    <t xml:space="preserve">Inschrijver levert als onderdeel van haar propositie standaard software in licentie. Het gebruiksrecht voor deze standaard software wordt verstrekt uitgaande van de hierop van toepassing zijnde gebruiksrechtvoorwaarden welke voorwaardelijk zijn voor gebruik. Deze gebruiksrechtvoorwaarden zien op het correcte gebruik van de standaard software en bescherming van de Intellectuele eigendomsrechten van de ontwikkelaar (Inschrijver of haar licentiegevers) en doen niets af aan de contractuele verhoudingen en voorwaarden tussen Inschrijver en Opdrachtgever. Zonder acceptatie van deze verplichte voorwaarden is Inschrijver niet gerechtigd de software aan Opdrachtgever in licentie te leveren noch is Opdrachtgever gerechtigd deze te gebruiken. Inschrijver zal als onderdeel van haar inschrijving de Engelstalige gebruiksrechtvoorwaarden toevoegen, bent u derhalve bereid deze in alle redelijkheid van toepassing te verklaren op de overeenkomst? </t>
  </si>
  <si>
    <t xml:space="preserve">Nee, niet onvoorwaardelijk. Ten aanzien van IE wijst AD op de voorwaarden die beschreven zijn voor gebruik van Programmatuur in Artikel D.2 van de concept Overeenkomst, zie ook vraag 33. Wat u omschrijft als standaard software heeft AD omschreven als van webbased software oplossing in het Programma van eisen, blok 9. In dit licht wijst AD u op het belang dat wij hechten aan het gebruik van Programmatuur voor de digitale bestelomgeving of Apparatuur (mfc's) die moet voldoet aan de eisen informatiebeveiliging in dit deel van het PvE, bijlage 13. Daarnaast wijst AD u op de minimumeis C.1 informatiebeveiliging in paragraaf 4.2 van de inschrijvingsleidraad. </t>
  </si>
  <si>
    <t>Inschrijvingsleidraad Bijlage 2 Overeenkomst Mediaservices PNH</t>
  </si>
  <si>
    <t>Paragraaf 4.3.1. en artikel E.1.2.</t>
  </si>
  <si>
    <t>29 en 16</t>
  </si>
  <si>
    <t>Minimumeis 2 adequaat verzekerd, 2e alinea en verzekering</t>
  </si>
  <si>
    <t>Inschrijver dient vrij te zijn om de condities van verzekeringsovereenkomsten aan te passen. Er wordt namelijk geen aparte overeenkomst per Opdrachtgever afgesloten. 
Wij gaan er van uit dat hier bedoeld wordt dat Opdrachtnemers gedurende de overeenkomst verplicht zijn zich genoegzaam te verzekeren en gedurende de gehele overeenkomst verzekerd te blijven tegen wettelijke- en bedrijfsaansprakelijkheid, eventueel met de restrictie dat Opdrachtnemer de condities waaronder de overeenkomst is aangegaan en de verzekerde bedragen niet ten nadele van Opdrachtgever mag wijzigen. Hiervoor kan worden bepaald dat Inschrijver u gedurende de overeenkomst een certificaat van verzekering kan overleggen. Kunt u hiermee akkoord gaan?</t>
  </si>
  <si>
    <t>Voor AD is de essentie van dit deel van de minimumeis het uitgangspunt dat Opdrachtnemer gedurende de Overeenkomst zelf bewaakt te blijven voldoen aan de minimumeis zoals deze in deze paragraaf 4.3.1 leidraad is beschreven. In de gunningsfase wordt aan de Emvi het gevraagde bewijsdocument op het moment van inschrijving gevraagd te overleggen. Binnen deze kaders (wat) stellen wij geen nadere eisen aan hoe u verzekeringsovereenkomsten afsluit, dat is aan expertise inschrijver.</t>
  </si>
  <si>
    <t>Artikel E.1.1.</t>
  </si>
  <si>
    <t>Aansprakelijkheid Opdrachtnemer</t>
  </si>
  <si>
    <t>Gaat u ermee akkoord dat de aansprakelijkheid van Opdrachtnemer is gelimiteerd tot onderstaande?
Opdrachtnemer is aansprakelijk voor letselschade en voor materiële schade aan goederen van Opdrachtgever en van derden, voor zover de betreffende schade is veroorzaakt hetzij door gebreken in de geleverde Producten hetzij door een aan Opdrachtnemer toerekenbare tekortkoming van personen of van zaken waarvan Opdrachtnemer zich bedient in verband met de uitvoering van haar verplichtingen onder deze overeenkomst.
De hierboven genoemde aansprakelijkheid van Opdrachtnemer is beperkt tot een bedrag van ten hoogste € 2.500.000,- per gebeurtenis of samenhangende reeks van gebeurtenissen.
Opdrachtnemer aanvaardt geen enkele aansprakelijkheid ten aanzien van schade m.b.t. gederfde winst, schade wegens verlies of vermissing van gegevens (bestanden), gemiste besparingen, schade door bedrijfsstagnatie en stagnatie wegens storing van een bedrijfsproces of schade wegens overschrijding van een termijn, of enige andere vorm van indirecte of gevolgschade. Opdrachtgever vrijwaart Opdrachtnemer tegen alle aanspraken van derden terzake.
De hiervoor bedoelde limitering geldt niet voor aansprakelijkheid van Inschrijver uit hoofde van de wettelijke bepalingen met betrekking tot productaansprakelijkheid.</t>
  </si>
  <si>
    <t>Nee, zie vraag 35.</t>
  </si>
  <si>
    <t>Aansprakelijkheid Opdrachtgever</t>
  </si>
  <si>
    <t>Voorts verzoeken wij u met betrekking tot risico verlies/beschadiging van onze Producten navolgende van toepassing te verklaren:
Opdrachtgever is aansprakelijk voor ieder verlies of beschadiging van de Producten door welke oorzaak ook ontstaan, alsmede voor verlies of beschadiging ontstaan tengevolge van toerekenbaar handelen of nalaten van zijn personeel of Opdrachtgevers. Opdrachtgever is derhalve ook aansprakelijk voor ieder verlies of beschadiging tengevolge van bijvoorbeeld brand, blikseminslag, explosie, water, sprinklerlekkage, rook, roet, diefstal, vandalisme en/of onjuist gebruik. Opdrachtgever is te allen tijde verplicht verlies of beschadiging, hoe dan ook veroorzaakt, met betrekking tot de Producten binnen 24 uur schriftelijk aan Opdrachtnemer te melden, met mededeling van de oorzaak. Opdrachtgever verplicht zich op zijn kosten het gehuurde genoegzaam te verzekeren en verzekerd te houden ter dekking van elk risico op verlies en/of beschadiging van de door Opdrachtnemer geleverde Producten, een en ander tegen nieuwwaarde van het onderhavige Product als bedoeld in dit artikel en zal op eerste verzoek daartoe Opdrachtnemer bewijs terzake doen leveren.</t>
  </si>
  <si>
    <t xml:space="preserve">Nee, AD is niet akkoord met de onbeperkte strekking van uw voorstel. Allereerst is relevant wat in vraag 33 is verduidelijkt ten aanzien van een juist begrip van risico(overdracht) ten aanzien van Apparatuur, Programmatuur of mediaproductie zaken. Binnen dit gegeven geldt dat bij twijfel omtrent oorzaak Partijen eerst zullen vaststellen dat een verlies/beschadiging aantoonbaar is veroorzaakt door toedoen of nalaten van personeel van Opdrachtgever. </t>
  </si>
  <si>
    <t>Art E.8.1</t>
  </si>
  <si>
    <t>overdracht</t>
  </si>
  <si>
    <t>In het kader van financiering van de print- en scaninfrastructuur is het gebruikelijk dat de eigendom van de apparatuur wordt overgedragen aan een financieringsmaatschappij. In ons geval  betreft dit een groepsmaatschappij, zodat opdrachtgever feitelijk weinig tot niets merkt van deze overdracht. Is een dergelijke overdracht toegestaan?</t>
  </si>
  <si>
    <t xml:space="preserve">Voor AD is van belang dat gedurende de overeenkomst de beschikbaarheid van de door Opdrachtnemer geboden print- en scaninfrastructuur gewaarborgd is conform de af te sluiten overeenkomst met bijlagen. Het is aan Opdrachtnemer de nakoming van die beschikbaarheid bij een eventuele overdracht te realiseren. </t>
  </si>
  <si>
    <t>Artikel D.1.5 en Artikel 6.2</t>
  </si>
  <si>
    <t>11 en 5</t>
  </si>
  <si>
    <t>Recht op inspectie en toetsing</t>
  </si>
  <si>
    <t>Inspectie op locatie is niet altijd mogelijk omdat de productie niet altijd in Nederland plaatsvindt maar verspreid kan zijn over de wereld. Daarnaast 
dient Inschrijver haar bedrijfsgeheimen te beschermen. 
Kunt u bevestigen dat hier in goed overleg en enkel met toestemming van Opdrachtnemer gebruik van wordt gemaakt? Opdrachtnemer zal toestemming uiteraard niet zonder redelijke grond onthouden.</t>
  </si>
  <si>
    <t>art D.2.8</t>
  </si>
  <si>
    <t>risico</t>
  </si>
  <si>
    <t>In artikel D.2.1 is opgenomen dat er vanwege het feit dat er geen sprake is van koop er geen risico- en eigendomsoverdracht plaatsvindt, terwijl art D.2.8 juist vermeld dat er wel risico overgang plaatsvindt, hetgeen ons inziens ook correct is. Om alle mogelijke tegenstrijdigheid te vermijden, stellen wij voor om in artikel D.2.1 de verwijzing naar risico-overgang te verwijderen. Bent u daartoe bereid?</t>
  </si>
  <si>
    <t>Zie vraag 33. In artikel D.2.1 wordt de bijzin 'en in die zin vindt geen risico- en eigendomsovergang plaats van zaken' verwijderd in de herziene versie van de concept overeenkomst (volgt bij NvI 2).</t>
  </si>
  <si>
    <t>Artikel D.2.1</t>
  </si>
  <si>
    <t>Risico-overgang</t>
  </si>
  <si>
    <t>Inschrijver gaat er conform Artikel D.2.8. van uit dat het risico op verlies of beschadiging van de Apparatuur en Programmatuur die voorwerp van de Overeenkomst zijn, wel overgaat op de Provincie zoals omschreven in dat artikel. Kunt u dit bevestigen?</t>
  </si>
  <si>
    <t>AD constateert dat uw opmerking van ontstane onduidelijkheid op dit punt terecht is. In lijn met artikel D.2.5 wenst de provincie geen eigenaar te worden van de Apparatuur noch Programmatuur. Dit betekent dat de eigenaarsrisico’s bij de opdrachtnemer blijven en door de opdrachtnemer worden gedragen. In de concept overeenkomst wordt artikel D.2.8 als volgt aangepast (herziene versie volgt bij NvI 2): 'Het risico op verlies of beschadiging van de Apparatuur en Programmatuur die voorwerp van de Overeenkomst zijn, blijft bij Opdrachtnemer berusten en gaat niet op de Provincie over op het moment waarop deze in de feitelijke beschikkingsmacht van de Provincie of van een door de Provincie gebruikte hulppersoon is gebracht.'  Aanvulling: ten aanzien van mediaproductie zaken zal levering en acceptatie vrijwel in één hand gaan. Het risico daarvan zal dus vrijwel meteen overgaan. Mocht acceptatie echter niet plaatsvinden, dan zal de zaak niet deugdelijk zijn en is risico overgang ook niet redelijk.</t>
  </si>
  <si>
    <t>Bijlage 2 Overeenkomst Mediaservices PNH def, HOOFDSTUK D – UITVOERINGSFASE, Artikel D.4 Serviceorganisatie en nakoming service levels, D.4.3</t>
  </si>
  <si>
    <t xml:space="preserve"> Artikel D.4 Serviceorganisatie en nakoming service levels, D.4.3</t>
  </si>
  <si>
    <t>Artikel D.4</t>
  </si>
  <si>
    <t xml:space="preserve">Wij hebben er begrip voor dat indien er sprake is van een nalatigheid in de nakoming van verplichtingen een boete verschuldigd is, echter is artikel D.4.3 niet transparant (duidelijk moet zijn in welke gevallen een boete wordt opgelegd. Een Opdrachtnemer moet op basis van de regeling een calculatie kunnen maken ten behoeve van zijn inschrijving) en kan deze niet beoordeeld worden op proportionaliteit (dit betekent dat (i) de situatie waarin een boete wordt opgelegd voldoende verband houdt met en in een redelijke verhouding staan tot het voorwerp van de opdracht. Daarnaast (ii) moet het gaan om situaties die de opdrachtnemer kan beheersen (zie ook Voorschrift 3.9 A Gids Proportionaliteit). De boete regeling is namelijk bedoeld als stimulans om de kwaliteit van de dienstverlening op peil te houden. Tot slot (iii) moet de hoogte van de boetes in een redelijke verhouding staan tot de te leveren dienst en de prijs, ook ten opzichte van het totaal). Inschrijver verzoekt Opdrachtgever dan ook vanuit transparantie aan te geven op welke onderdelen een boete kan worden opgelegd en om vanuit proportionaliteit aan te geven wat de hoogte is van de verschuldigde boetes. Is Opdrachtgever daartoe bereid? </t>
  </si>
  <si>
    <t xml:space="preserve">Voor een toelichting zie vraag 18. </t>
  </si>
  <si>
    <t>art E.1.1</t>
  </si>
  <si>
    <t>aansprakelijkheid</t>
  </si>
  <si>
    <t>In deze bepaling wordt verwezen naar de aanbestedingsleidraad, in welke geen bepaling omtrent aansprakelijkheid is opgenomen. De verzekeringsplicht ziet op een bedrag van €2.5mio per gebeurtenis en €5mio per jaar, terwijl art 9 AIV een aansprakelijkheid op opdrachtnemer  legt van €3mio per keer en €9mio per jaar. Een totale aansprakelijkheid over de gehele looptijd die zou liggen tussen €25mio (5 x de aansprakelijheid conform verzekering) en €45mio (5 x de aansprakelijkheid beperkt conform AIV) zijn beiden zeer hoog en niet geheel proportioneel in verhouding tot de opdrachtwaarde. Wij zouden de maximale aansprakelijkheid per gebeurtenis dan ook willen stellen op eenmaal de totale factuurwaarde over 12 maanden gemeten en de totale aansprakelijkheid per jaar op tweemaal deze waarde (ongeacht het aantal gebeurtenissen) om het financiële risico voor opdrachtnemer meer in lijn te brengen met de mogelijke opbrengsten. Kunt u daarmee akkoord gaan? Zo nee, kunt u alsdan bevestigen welke aansprakelijkheid dient te gelden in de overeenkomst en dit artikel overeeenkomstig aanpassen?</t>
  </si>
  <si>
    <t xml:space="preserve">Nee, uw voorstel wordt niet overgenomen. Wij hebben in de overeenkomst (en leidraad par. 4.3.1.) een minimumeis geformuleerd gunstiger dan onze standaard AIV staffel, juist omwille van passend en proportioneel. Proportioneel is niet alleen kijken naar omvang van de opdracht, maar vooral naar de aard van de opdracht en de mogelijke risico's die provincie loopt bij tekortkomingen in de uitvoering. Op basis van deze risicoanalyse menen wij dat de minimumeis van de provincie redelijk is. Bij het bepalen van de eis heeft de provincie onderzocht dat deze AVB (bedrijfsaansprakelijkheidsverzekering) gebruikelijk is in de markt qua hoogte dekking. Wij laten uw keuze van eigen risico vrij. </t>
  </si>
  <si>
    <t>Artikel 9.3.a.</t>
  </si>
  <si>
    <t>Aansprakelijkheid dood-en letselschade</t>
  </si>
  <si>
    <t>U geeft hier aan dat de aansprakelijkheidslimitering als hier voor bedoeld komt te vervallen. Ongelimiteerde aansprakelijkheid is niet gebruikelijk in onze branche en staat voor de onderhavige opdracht ook niet in verhouding tot de aard en omvang van de opdracht. Wij wijzen er daarbij ten overvloede op dat onbeperkte aansprakelijkheid volgens de Gids Proportionaliteit Voorschrift 3.9.D (bij de Aanbestedingswet) niet mag worden verlangd en dient te worden gelimiteerd tot de in de branche gebruikelijke limitering. De in onze branche gebruikelijke limitering is opgenomen in de NLdigital branchevoorwaarden. Voor dood of letsel hanteren deze branchevoorwaarden een limitering van € 1.250.000 per gebeurtenis. Wij hanteren echter een limitering van € 2.500.000 per gebeurtenis, uiteraard laat dit volledige schadevergoeding indien sprake is van grove schuld of opzet onverlet.
Om die reden verzoeken wij u ook hier de aansprakelijkheid te limiteren tot de directe schade en tot € 2.500.000 per gebeurtenis of samenhangende reeks van gebeurtenissen. Kunt u hiermee instemmen?</t>
  </si>
  <si>
    <t>Zie vraag 35.</t>
  </si>
  <si>
    <t>Artikel 10.1.d</t>
  </si>
  <si>
    <t>Ontbinding bij wijziging zeggenschap</t>
  </si>
  <si>
    <t>Inschrijver heeft begrip voor uw recht om de overeenkomst in de in dit artikel genoemde gevallen te ontbinden. Er kan echter ook sprake zijn van verschuivingen binnen de vennootschapsrechtelijke structuur van Inschrijver, welke onder deze bepaling zouden kunnen vallen. Mag Inschrijver erop vertrouwen dat deze ontbindingsbevoegdheid enkel wordt toegepast wanneer de beslissende zeggenschap over Inschrijver buiten het concernverband komt te liggen?</t>
  </si>
  <si>
    <t>Uw vraag heeft betrekking op artikel 10 lid 2 sub d AIV. De provincie gaat niet akkoord met uw voorgestelde beperking van artikel 10 lid 2 sub d AIV. De provincie zal echter niet lichtvaardig een beroep doen op dit artikel. Voorbeelden waarbij de situatie genoemd in artikel 10 lid 2 sub d AIV voor provincie mogelijk een reden zijn om tot ontbinding over te gaan is als de continuïteit van de dienstverlening in gevaar komt en/of de identiteit van de opdrachtnemer zodanig wijzigt dat het aanbestedingsrechtelijk zal moeten worden uitgelegd als een wezenlijke wijziging.</t>
  </si>
  <si>
    <t>Bijlage 3 AIV</t>
  </si>
  <si>
    <t>art 10.2 sub d</t>
  </si>
  <si>
    <t>ontbinding</t>
  </si>
  <si>
    <t>Binnen onze groep vinden regelmatig verschuivingen plaats in aandeelhouders en bestuurders. Indien dit grond zou kunnen zijn voor ontbinding van de overeenkomst, zou dit een onaanvaardbaar financieel risico voor opdrachtnemer betekenen. Kunt u bevestigen dat slechts van dit recht gebruik wordt gemaakt indien de zeggenschap in voorkomend geval buiten het concern komt te liggen en deze wijziging een negatieve impact heeft op de solvabiliteit van opdrachtnemer?</t>
  </si>
  <si>
    <t>Zie het antwoord op de vraag hierboven.</t>
  </si>
  <si>
    <t>art 12.10</t>
  </si>
  <si>
    <t>opschorting</t>
  </si>
  <si>
    <t>Kunt u bevestigen dat opschorting in voorkomend geval slechts plaats kan vinden over dat gedeelte waar de toerekenbare tekortkoming op ziet?</t>
  </si>
  <si>
    <t>Ja, overigens dient een factuur ook eerst betwist te worden alvorens de provincie haar betalingstermijn kan opschorten.</t>
  </si>
  <si>
    <t>art 12.6</t>
  </si>
  <si>
    <t>bankgarantie</t>
  </si>
  <si>
    <t>Het is ons niet toegestaan nadere zekerheid te stellen in welke vorm dan ook. Bent u bereid dit artikel te laten vervallen?</t>
  </si>
  <si>
    <t xml:space="preserve">AD heeft in deze opdracht geen minimumeis opgenomen omtrent een bankgarantie voorwaarde, zoals u kunt afleiden uit hoofdstuk 4 inschrijvingsleidraad waar op dit punt geen eis met nadere voorschriften is beschreven. Dit onderdeel van de AIV is niet voor deze opdracht van toepassing. </t>
  </si>
  <si>
    <t>art 9.5</t>
  </si>
  <si>
    <t xml:space="preserve">kosten </t>
  </si>
  <si>
    <t xml:space="preserve">Art 9.5 legt een vrijwaringsverplichting ten laste van opdrachtnemer. Het spreekt vanzelf dat opdrachtnemer niet bereid is tot het geven van vrijwaring voor misplaatste en onterechte claims van derden. Bent u daarom bereid aan de laatste volzin toe te voegen dat opdrachtnemer slechts bereid is tot vrijwaring indien de afhandeling van de claims van derden, waaronder het treffen van eventuele schikkingen, aan opdrachtnemer wordt overgelaten? </t>
  </si>
  <si>
    <t>volgt in NvI 2</t>
  </si>
  <si>
    <t>Bijlage 4 Model Verwerkersovereenkomst</t>
  </si>
  <si>
    <t>alg</t>
  </si>
  <si>
    <t>toepasselijke voorwaarden</t>
  </si>
  <si>
    <t>De verwerkersovereenkomst is gebaseerd op de ARBIT 2018 daar waar voor de overeenkomst tussen partijen de AIV van de provincie van toepassing zijn verklaard. Ons inziens zouden alle verwijzingen naar de ARBIT dan ook moeten worden aangepast naar de correcte toepasselijke voorwaarden. Kunt u daarmee akkoord gaan?</t>
  </si>
  <si>
    <t>Ja, in de bij deze NvI bijgesloten herziene versie model Verwerkersovereenkomst verduidelijkt AD dat de AIV provincies van toepassing zijn. Bij artikel 3.14 is een juiste  verwijzing naar Artikel E.1. Aansprakelijkheid van de concept Overeenkomst ingevoegd.</t>
  </si>
  <si>
    <t>art 3.14</t>
  </si>
  <si>
    <t>4&amp;5</t>
  </si>
  <si>
    <t>Een onbeperkte aansprakelijkheid is niet redelijk noch verzekerbaar en daarmee voor opdrachtnemer niet aanvaardbaar. Wij begrijpen het belang van correcte verwerking van persoonsgegevens doch de hoofdovereenkomst kent reeds een uitgebreide aansprakelijkheidsbepaling, zodat wij ten aanzien van de verwerkersovereenkomst daar graag bij aansluiten om het financiële risico voor opdrachtnemer aanvaardbaar te houden. Kunt u daarmee akkoord gaan?</t>
  </si>
  <si>
    <t>De AVG biedt daar in feite in artikel 82, tweede lid al een beperking: “Een verwerkingsverantwoordelijke is aansprakelijk voor de schade die wordt veroorzaakt door de verwerking die inbreuk maakt op de AVG. Een verwerker is slechts aansprakelijk voor de schade die door de verwerking is veroorzaakt wanneer bij de verwerking niet is voldaan aan de specifiek tot verwerkers gerichte verplichtingen van de AVG of buiten dan wel in strijd met de rechtmatige instructies van de verwerkingsverantwoordelijke is gehandeld.” Bovendien dient de verantwoordelijkheid van de Verwerker ook bij de Verwerker te blijven en is deze bepaling dus niet disproportioneel.</t>
  </si>
  <si>
    <t>art 3.13</t>
  </si>
  <si>
    <t>vrijwaring</t>
  </si>
  <si>
    <t>Opdrachtnemer dient opdrachtgever te vrijwaren voor alle boetes die de opdrachtgever op grond van de AVG opgelegd mag krijgen ter zake van een inbreuk die valt onder de werking van de verwerkersovereenkomst. Uiteraard zal opdrachtnemer deze boete slechts voldoen indien de inbreuk aan opdrachtnemer kan worden toegerekend. Bent u bereid dit toe te voegen aan deze bepaling?</t>
  </si>
  <si>
    <t xml:space="preserve">Zie ook de opmerking bij artikel 3.14, vraag 43 
Op grond van het bepaalde in artikel 82, derde lid van de AVG wordt  een verwerker van aansprakelijkheid op grond van lid 2 vrijgesteld indien hij bewijst dat hij op geen enkele wijze verantwoordelijk is voor het schadeveroorzakende feit.
</t>
  </si>
  <si>
    <t>Tab 6 
vraagnr.</t>
  </si>
  <si>
    <t>2.11</t>
  </si>
  <si>
    <t>Social Return</t>
  </si>
  <si>
    <t xml:space="preserve"> Is Opdrachtnemer verplicht invulling te geven aan de social return binnen de organisatie en/of het verzorgingsgebied van Opdrachtgever of mag dit ook elders? </t>
  </si>
  <si>
    <t>Bij de uitvoering van de social return verplichting dient de opdrachtgerelateerdheid te kunnen worden aangetoond. Dit hoeft niet exclusief binnen de organisatie en/of het verzorgingsgebied van de Opdrachtgever plaatst te vinden.</t>
  </si>
  <si>
    <t>2.6</t>
  </si>
  <si>
    <t>Social return
uitvoeringsvoorwaarde</t>
  </si>
  <si>
    <t xml:space="preserve">Van de inschrijver wordt verwacht om in de contractfase een plan van aanpak op te stellen hoe hij invulling gaat geven aan de voorwaarde Social Return.  Met name eertse lijns onderhoud zoals beschreven in eis 4.3 lenen zich bij uitstek voor invulling van een medewerker die in de SROI doelgroep valt. Kan Opdrachtgever aangeven of de huidige eerste lijns ondershoudswerkzaamheden al worden uitgevoerd door een medewerker uit de SROi doelgroep en zo ja, kan dit in de nieuwe situatie met een nieuwe Opdrachtnemer voortgezet worden?  </t>
  </si>
  <si>
    <t xml:space="preserve">In de huidige situatie is dit niet zo maar Opdrachtgever staat open voor deze mogelijkheid. </t>
  </si>
  <si>
    <t>totaal 16 bijlage bestanden: Vlekkenplan, plattegrond(en); Prijzenblad herzien; voorbeeld aanleveren meta data bij het scannen van een document;  herzien model Wachtkamerovereenkomst; herziene Verwerkersovereenkomst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</si>
</sst>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name val="Arial"/>
    </font>
    <font>
      <sz val="8"/>
      <name val="Arial"/>
      <family val="2"/>
    </font>
    <font>
      <sz val="12"/>
      <color theme="1"/>
      <name val="Calibri"/>
      <family val="2"/>
      <scheme val="minor"/>
    </font>
    <font>
      <b/>
      <sz val="10"/>
      <name val="Corbel"/>
      <family val="2"/>
    </font>
    <font>
      <sz val="10"/>
      <color indexed="9"/>
      <name val="Corbel"/>
      <family val="2"/>
    </font>
    <font>
      <sz val="10"/>
      <name val="Corbel"/>
      <family val="2"/>
    </font>
    <font>
      <sz val="10"/>
      <color rgb="FF00B0F0"/>
      <name val="Corbel"/>
      <family val="2"/>
    </font>
    <font>
      <sz val="10"/>
      <color theme="1"/>
      <name val="Corbel"/>
      <family val="2"/>
    </font>
    <font>
      <i/>
      <sz val="10"/>
      <color theme="1"/>
      <name val="Corbel"/>
      <family val="2"/>
    </font>
    <font>
      <i/>
      <sz val="10"/>
      <name val="Corbel"/>
      <family val="2"/>
    </font>
    <font>
      <b/>
      <sz val="18"/>
      <name val="Corbel"/>
      <family val="2"/>
    </font>
    <font>
      <sz val="18"/>
      <color indexed="9"/>
      <name val="Corbel"/>
      <family val="2"/>
    </font>
    <font>
      <sz val="18"/>
      <name val="Corbel"/>
      <family val="2"/>
    </font>
    <font>
      <sz val="10"/>
      <color rgb="FF9C0006"/>
      <name val="Arial"/>
      <family val="2"/>
    </font>
    <font>
      <sz val="10"/>
      <color rgb="FFFF0000"/>
      <name val="Corbel"/>
      <family val="2"/>
    </font>
    <font>
      <sz val="10"/>
      <color rgb="FF0070C0"/>
      <name val="Corbel"/>
      <family val="2"/>
    </font>
    <font>
      <i/>
      <sz val="10"/>
      <color rgb="FF0070C0"/>
      <name val="Corbel"/>
      <family val="2"/>
    </font>
    <font>
      <sz val="10"/>
      <color rgb="FF242424"/>
      <name val="Corbel"/>
      <family val="2"/>
    </font>
    <font>
      <sz val="10"/>
      <color rgb="FF9C0006"/>
      <name val="Corbel"/>
      <family val="2"/>
    </font>
    <font>
      <sz val="10"/>
      <color rgb="FF000000"/>
      <name val="Corbel"/>
      <family val="2"/>
    </font>
    <font>
      <sz val="10"/>
      <name val="Corbel"/>
    </font>
    <font>
      <sz val="9"/>
      <name val="Corbel"/>
    </font>
    <font>
      <sz val="10"/>
      <color rgb="FF000000"/>
      <name val="Calibri"/>
      <family val="2"/>
    </font>
    <font>
      <sz val="10"/>
      <color rgb="FF4472C4"/>
      <name val="Corbel"/>
      <family val="2"/>
    </font>
    <font>
      <sz val="11"/>
      <color rgb="FF4472C4"/>
      <name val="Calibri"/>
      <family val="2"/>
      <charset val="1"/>
    </font>
    <font>
      <i/>
      <sz val="11"/>
      <color rgb="FF4472C4"/>
      <name val="Calibri"/>
      <family val="2"/>
      <charset val="1"/>
    </font>
    <font>
      <sz val="10"/>
      <color rgb="FF000000"/>
      <name val="Corbel"/>
      <charset val="1"/>
    </font>
    <font>
      <sz val="10"/>
      <color rgb="FFFFC000"/>
      <name val="Corbel"/>
      <family val="2"/>
    </font>
    <font>
      <sz val="10"/>
      <color rgb="FFFF0000"/>
      <name val="Arial"/>
    </font>
    <font>
      <i/>
      <sz val="10"/>
      <color rgb="FFFF0000"/>
      <name val="Corbel"/>
      <charset val="1"/>
    </font>
    <font>
      <sz val="10"/>
      <color rgb="FF4472C4"/>
      <name val="Arial"/>
    </font>
    <font>
      <i/>
      <sz val="10"/>
      <color rgb="FF4472C4"/>
      <name val="Arial"/>
    </font>
    <font>
      <sz val="11"/>
      <color rgb="FF000000"/>
      <name val="Calibri"/>
      <family val="2"/>
      <charset val="1"/>
    </font>
    <font>
      <sz val="10"/>
      <color rgb="FF000000"/>
      <name val="Corbel"/>
    </font>
    <font>
      <sz val="18"/>
      <color rgb="FF000000"/>
      <name val="Corbel"/>
      <family val="2"/>
    </font>
    <font>
      <b/>
      <sz val="10"/>
      <name val="Corbel"/>
    </font>
    <font>
      <i/>
      <sz val="10"/>
      <color rgb="FF000000"/>
      <name val="Corbel"/>
      <family val="2"/>
    </font>
    <font>
      <sz val="10"/>
      <color rgb="FF000000"/>
      <name val="Calibri"/>
      <family val="2"/>
      <charset val="1"/>
    </font>
    <font>
      <b/>
      <sz val="12"/>
      <color rgb="FF000000"/>
      <name val="Corbel"/>
      <family val="2"/>
    </font>
    <font>
      <sz val="12"/>
      <color rgb="FF000000"/>
      <name val="Corbel"/>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9" tint="0.79998168889431442"/>
        <bgColor indexed="64"/>
      </patternFill>
    </fill>
    <fill>
      <patternFill patternType="solid">
        <fgColor rgb="FFFFEBFF"/>
        <bgColor indexed="64"/>
      </patternFill>
    </fill>
    <fill>
      <patternFill patternType="solid">
        <fgColor rgb="FF05DD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C7CE"/>
      </patternFill>
    </fill>
    <fill>
      <patternFill patternType="solid">
        <fgColor rgb="FFFFFFFF"/>
        <bgColor indexed="64"/>
      </patternFill>
    </fill>
    <fill>
      <patternFill patternType="solid">
        <fgColor rgb="FFDDEBF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3">
    <xf numFmtId="0" fontId="0" fillId="0" borderId="0"/>
    <xf numFmtId="0" fontId="2" fillId="0" borderId="0"/>
    <xf numFmtId="0" fontId="13" fillId="11" borderId="0" applyNumberFormat="0" applyBorder="0" applyAlignment="0" applyProtection="0"/>
  </cellStyleXfs>
  <cellXfs count="165">
    <xf numFmtId="0" fontId="0" fillId="0" borderId="0" xfId="0"/>
    <xf numFmtId="0" fontId="5" fillId="0" borderId="0" xfId="0" applyFont="1"/>
    <xf numFmtId="0" fontId="5" fillId="0" borderId="0" xfId="0" applyFont="1" applyAlignment="1">
      <alignment horizontal="left" vertical="top"/>
    </xf>
    <xf numFmtId="0" fontId="4" fillId="0" borderId="0" xfId="0" applyFont="1"/>
    <xf numFmtId="0" fontId="3" fillId="0" borderId="0" xfId="0" applyFont="1" applyAlignment="1">
      <alignment wrapText="1"/>
    </xf>
    <xf numFmtId="0" fontId="6" fillId="0" borderId="0" xfId="0" applyFont="1" applyAlignment="1">
      <alignment wrapText="1"/>
    </xf>
    <xf numFmtId="0" fontId="6" fillId="0" borderId="2" xfId="0" applyFont="1" applyBorder="1" applyAlignment="1">
      <alignment horizontal="left" vertical="top" wrapText="1"/>
    </xf>
    <xf numFmtId="0" fontId="7" fillId="2"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7" fillId="2" borderId="1" xfId="0" applyFont="1" applyFill="1" applyBorder="1" applyAlignment="1" applyProtection="1">
      <alignment horizontal="left" vertical="top" wrapText="1"/>
      <protection locked="0"/>
    </xf>
    <xf numFmtId="49" fontId="7" fillId="0" borderId="0" xfId="0" applyNumberFormat="1" applyFont="1" applyAlignment="1">
      <alignment horizontal="left" vertical="top" wrapText="1"/>
    </xf>
    <xf numFmtId="0" fontId="7" fillId="0" borderId="1" xfId="0" applyFont="1" applyBorder="1" applyAlignment="1" applyProtection="1">
      <alignment horizontal="left" vertical="top" wrapText="1"/>
      <protection locked="0"/>
    </xf>
    <xf numFmtId="0" fontId="5" fillId="3" borderId="1"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left" vertical="top" wrapText="1"/>
    </xf>
    <xf numFmtId="0" fontId="4" fillId="0" borderId="0" xfId="0" applyFont="1" applyAlignment="1">
      <alignment wrapText="1"/>
    </xf>
    <xf numFmtId="17" fontId="7"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3" fillId="3" borderId="6" xfId="0" applyFont="1" applyFill="1" applyBorder="1" applyAlignment="1">
      <alignment horizontal="right" vertical="top" wrapText="1" indent="1"/>
    </xf>
    <xf numFmtId="3" fontId="3" fillId="5" borderId="1" xfId="0" applyNumberFormat="1" applyFont="1" applyFill="1" applyBorder="1" applyAlignment="1">
      <alignment vertical="top" wrapText="1"/>
    </xf>
    <xf numFmtId="0" fontId="3" fillId="5" borderId="1" xfId="0" applyFont="1" applyFill="1" applyBorder="1" applyAlignment="1">
      <alignment horizontal="left" vertical="top" wrapText="1"/>
    </xf>
    <xf numFmtId="0" fontId="7" fillId="0" borderId="7" xfId="0" applyFont="1" applyBorder="1" applyAlignment="1">
      <alignment horizontal="left" vertical="top" wrapText="1"/>
    </xf>
    <xf numFmtId="0" fontId="3" fillId="6" borderId="1" xfId="0" applyFont="1" applyFill="1" applyBorder="1" applyAlignment="1">
      <alignment horizontal="left" vertical="top" wrapText="1"/>
    </xf>
    <xf numFmtId="3" fontId="3" fillId="7" borderId="1" xfId="0" applyNumberFormat="1" applyFont="1" applyFill="1" applyBorder="1" applyAlignment="1">
      <alignment vertical="top" wrapText="1"/>
    </xf>
    <xf numFmtId="0" fontId="3" fillId="7" borderId="1" xfId="0" applyFont="1" applyFill="1" applyBorder="1" applyAlignment="1">
      <alignment horizontal="left" vertical="top" wrapText="1"/>
    </xf>
    <xf numFmtId="0" fontId="3" fillId="8" borderId="6" xfId="0" applyFont="1" applyFill="1" applyBorder="1" applyAlignment="1">
      <alignment horizontal="left" vertical="top" wrapText="1"/>
    </xf>
    <xf numFmtId="0" fontId="3" fillId="8" borderId="1" xfId="0" applyFont="1" applyFill="1" applyBorder="1" applyAlignment="1">
      <alignment horizontal="left" vertical="top" wrapText="1"/>
    </xf>
    <xf numFmtId="3" fontId="3" fillId="8" borderId="10" xfId="0" applyNumberFormat="1" applyFont="1" applyFill="1" applyBorder="1" applyAlignment="1">
      <alignment horizontal="center" vertical="center" wrapText="1"/>
    </xf>
    <xf numFmtId="0" fontId="3" fillId="8" borderId="11" xfId="0" applyFont="1" applyFill="1" applyBorder="1" applyAlignment="1">
      <alignment horizontal="left" vertical="top" wrapText="1"/>
    </xf>
    <xf numFmtId="0" fontId="3" fillId="8" borderId="8"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9" xfId="0" applyFont="1" applyFill="1" applyBorder="1" applyAlignment="1">
      <alignment horizontal="left" vertical="top" wrapText="1"/>
    </xf>
    <xf numFmtId="0" fontId="3" fillId="9" borderId="1" xfId="0" applyFont="1" applyFill="1" applyBorder="1" applyAlignment="1">
      <alignment horizontal="left" vertical="top" wrapText="1"/>
    </xf>
    <xf numFmtId="0" fontId="3" fillId="10" borderId="1" xfId="0" applyFont="1" applyFill="1" applyBorder="1" applyAlignment="1">
      <alignment horizontal="left" vertical="top" wrapText="1"/>
    </xf>
    <xf numFmtId="0" fontId="11" fillId="3" borderId="0" xfId="0" applyFont="1" applyFill="1"/>
    <xf numFmtId="0" fontId="12" fillId="3" borderId="0" xfId="0" applyFont="1" applyFill="1"/>
    <xf numFmtId="0" fontId="12" fillId="4" borderId="0" xfId="0" applyFont="1" applyFill="1"/>
    <xf numFmtId="0" fontId="10" fillId="3" borderId="0" xfId="0" applyFont="1" applyFill="1" applyAlignment="1">
      <alignment horizontal="left" vertical="center"/>
    </xf>
    <xf numFmtId="0" fontId="10" fillId="3" borderId="0" xfId="0" applyFont="1" applyFill="1" applyAlignment="1">
      <alignment horizontal="left" vertical="top"/>
    </xf>
    <xf numFmtId="0" fontId="7" fillId="3" borderId="1" xfId="0" applyFont="1" applyFill="1" applyBorder="1" applyAlignment="1">
      <alignment horizontal="left" vertical="top" wrapText="1"/>
    </xf>
    <xf numFmtId="0" fontId="3" fillId="3" borderId="0" xfId="0" applyFont="1" applyFill="1" applyAlignment="1">
      <alignment wrapText="1"/>
    </xf>
    <xf numFmtId="16" fontId="7" fillId="0" borderId="1" xfId="0" applyNumberFormat="1" applyFont="1" applyBorder="1" applyAlignment="1">
      <alignment horizontal="left" vertical="top" wrapText="1"/>
    </xf>
    <xf numFmtId="0" fontId="6" fillId="0" borderId="0" xfId="0" applyFont="1" applyAlignment="1">
      <alignment horizontal="left" vertical="top" wrapText="1"/>
    </xf>
    <xf numFmtId="0" fontId="0" fillId="0" borderId="1" xfId="0" applyBorder="1"/>
    <xf numFmtId="0" fontId="7" fillId="0" borderId="6" xfId="0" applyFont="1" applyBorder="1" applyAlignment="1">
      <alignment horizontal="left" vertical="top" wrapText="1"/>
    </xf>
    <xf numFmtId="16" fontId="7" fillId="3" borderId="1" xfId="0" applyNumberFormat="1" applyFont="1" applyFill="1" applyBorder="1" applyAlignment="1">
      <alignment horizontal="left" vertical="top" wrapText="1"/>
    </xf>
    <xf numFmtId="0" fontId="17" fillId="0" borderId="1" xfId="0" applyFont="1" applyBorder="1" applyAlignment="1">
      <alignment vertical="top" wrapText="1"/>
    </xf>
    <xf numFmtId="0" fontId="5" fillId="3" borderId="1" xfId="2" applyFont="1" applyFill="1" applyBorder="1" applyAlignment="1" applyProtection="1">
      <alignment horizontal="left" vertical="top" wrapText="1"/>
      <protection locked="0"/>
    </xf>
    <xf numFmtId="0" fontId="5" fillId="3" borderId="1" xfId="2" applyFont="1" applyFill="1" applyBorder="1" applyAlignment="1">
      <alignment horizontal="left" vertical="top" wrapText="1"/>
    </xf>
    <xf numFmtId="0" fontId="18" fillId="3" borderId="1" xfId="2" applyFont="1" applyFill="1" applyBorder="1" applyAlignment="1" applyProtection="1">
      <alignment horizontal="left" vertical="top" wrapText="1"/>
    </xf>
    <xf numFmtId="0" fontId="18" fillId="3" borderId="1" xfId="2" applyFont="1" applyFill="1" applyBorder="1" applyAlignment="1" applyProtection="1">
      <alignment horizontal="left" vertical="top" wrapText="1"/>
      <protection locked="0"/>
    </xf>
    <xf numFmtId="0" fontId="18" fillId="3" borderId="1" xfId="2" applyFont="1" applyFill="1" applyBorder="1" applyAlignment="1">
      <alignment horizontal="left" vertical="top" wrapText="1"/>
    </xf>
    <xf numFmtId="0" fontId="5" fillId="0" borderId="1" xfId="0" applyFont="1" applyBorder="1" applyAlignment="1">
      <alignment vertical="top" wrapText="1"/>
    </xf>
    <xf numFmtId="0" fontId="7" fillId="0" borderId="6" xfId="0" applyFont="1" applyBorder="1" applyAlignment="1" applyProtection="1">
      <alignment horizontal="left" vertical="top" wrapText="1"/>
      <protection locked="0"/>
    </xf>
    <xf numFmtId="0" fontId="5" fillId="0" borderId="6"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pplyProtection="1">
      <alignment vertical="top" wrapText="1"/>
      <protection locked="0"/>
    </xf>
    <xf numFmtId="0" fontId="7" fillId="2" borderId="1" xfId="0" applyFont="1" applyFill="1" applyBorder="1" applyAlignment="1">
      <alignment vertical="top" wrapText="1"/>
    </xf>
    <xf numFmtId="0" fontId="7" fillId="0" borderId="1" xfId="0" applyFont="1" applyBorder="1" applyAlignment="1">
      <alignment vertical="top" wrapText="1"/>
    </xf>
    <xf numFmtId="0" fontId="7" fillId="2" borderId="1" xfId="0" applyFont="1" applyFill="1" applyBorder="1" applyAlignment="1" applyProtection="1">
      <alignment vertical="top" wrapText="1"/>
      <protection locked="0"/>
    </xf>
    <xf numFmtId="0" fontId="7" fillId="0" borderId="1" xfId="0" applyFont="1" applyBorder="1" applyAlignment="1" applyProtection="1">
      <alignment vertical="top" wrapText="1"/>
      <protection locked="0"/>
    </xf>
    <xf numFmtId="0" fontId="5" fillId="3" borderId="1" xfId="0" applyFont="1" applyFill="1" applyBorder="1" applyAlignment="1">
      <alignment vertical="top" wrapText="1"/>
    </xf>
    <xf numFmtId="17" fontId="7" fillId="0" borderId="1" xfId="0" applyNumberFormat="1" applyFont="1" applyBorder="1" applyAlignment="1">
      <alignment vertical="top" wrapText="1"/>
    </xf>
    <xf numFmtId="16" fontId="7" fillId="0" borderId="1" xfId="0" applyNumberFormat="1" applyFont="1" applyBorder="1" applyAlignment="1">
      <alignment vertical="top" wrapText="1"/>
    </xf>
    <xf numFmtId="0" fontId="5" fillId="0" borderId="1" xfId="0" applyFont="1" applyBorder="1" applyAlignment="1">
      <alignment horizontal="center" vertical="top" wrapText="1"/>
    </xf>
    <xf numFmtId="0" fontId="10" fillId="3" borderId="0" xfId="0" applyFont="1" applyFill="1" applyAlignment="1">
      <alignment horizontal="center" vertical="center"/>
    </xf>
    <xf numFmtId="0" fontId="3" fillId="0" borderId="0" xfId="0" applyFont="1" applyAlignment="1">
      <alignment horizontal="center"/>
    </xf>
    <xf numFmtId="3" fontId="3" fillId="8" borderId="6"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2" borderId="1" xfId="0" applyFont="1" applyFill="1" applyBorder="1" applyAlignment="1">
      <alignment horizontal="center" vertical="top" wrapText="1"/>
    </xf>
    <xf numFmtId="0" fontId="3" fillId="0" borderId="0" xfId="0" applyFont="1" applyAlignment="1">
      <alignment horizontal="center" wrapText="1"/>
    </xf>
    <xf numFmtId="3" fontId="3" fillId="9" borderId="1" xfId="0" applyNumberFormat="1" applyFont="1" applyFill="1" applyBorder="1" applyAlignment="1">
      <alignment horizontal="center" vertical="top" wrapText="1"/>
    </xf>
    <xf numFmtId="0" fontId="0" fillId="0" borderId="0" xfId="0" applyAlignment="1">
      <alignment horizontal="center"/>
    </xf>
    <xf numFmtId="3" fontId="3" fillId="10" borderId="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0" xfId="0" applyAlignment="1">
      <alignment wrapText="1"/>
    </xf>
    <xf numFmtId="0" fontId="21" fillId="0" borderId="1" xfId="0" applyFont="1" applyBorder="1" applyAlignment="1">
      <alignment horizontal="left" vertical="top" wrapText="1"/>
    </xf>
    <xf numFmtId="0" fontId="20" fillId="0" borderId="1" xfId="0" applyFont="1" applyBorder="1" applyAlignment="1">
      <alignment vertical="top" wrapText="1"/>
    </xf>
    <xf numFmtId="0" fontId="5" fillId="12" borderId="1" xfId="0" applyFont="1" applyFill="1" applyBorder="1" applyAlignment="1">
      <alignment horizontal="center" vertical="center" wrapText="1"/>
    </xf>
    <xf numFmtId="0" fontId="22" fillId="0" borderId="1" xfId="0" applyFont="1" applyBorder="1" applyAlignment="1">
      <alignment horizontal="left" vertical="top" wrapText="1"/>
    </xf>
    <xf numFmtId="0" fontId="5" fillId="12" borderId="1" xfId="0" applyFont="1" applyFill="1" applyBorder="1" applyAlignment="1">
      <alignment horizontal="center" vertical="top" wrapText="1"/>
    </xf>
    <xf numFmtId="0" fontId="7" fillId="0" borderId="13" xfId="0" applyFont="1" applyBorder="1" applyAlignment="1">
      <alignment vertical="top" wrapText="1"/>
    </xf>
    <xf numFmtId="0" fontId="7" fillId="2" borderId="13" xfId="0" applyFont="1" applyFill="1" applyBorder="1" applyAlignment="1">
      <alignment vertical="top" wrapText="1"/>
    </xf>
    <xf numFmtId="0" fontId="7" fillId="0" borderId="14" xfId="0" applyFont="1" applyBorder="1" applyAlignment="1">
      <alignment vertical="top" wrapText="1"/>
    </xf>
    <xf numFmtId="0" fontId="7" fillId="2" borderId="14" xfId="0" applyFont="1" applyFill="1" applyBorder="1" applyAlignment="1">
      <alignment vertical="top" wrapText="1"/>
    </xf>
    <xf numFmtId="0" fontId="7" fillId="0" borderId="6" xfId="0" applyFont="1" applyBorder="1" applyAlignment="1">
      <alignment vertical="top" wrapText="1"/>
    </xf>
    <xf numFmtId="0" fontId="7" fillId="0" borderId="10" xfId="0" applyFont="1" applyBorder="1" applyAlignment="1">
      <alignment vertical="top" wrapText="1"/>
    </xf>
    <xf numFmtId="0" fontId="7" fillId="0" borderId="4" xfId="0" applyFont="1" applyBorder="1" applyAlignment="1">
      <alignment vertical="top" wrapText="1"/>
    </xf>
    <xf numFmtId="0" fontId="7" fillId="0" borderId="12" xfId="0" applyFont="1" applyBorder="1" applyAlignment="1">
      <alignment vertical="top" wrapText="1"/>
    </xf>
    <xf numFmtId="0" fontId="5" fillId="0" borderId="14" xfId="0" applyFont="1" applyBorder="1" applyAlignment="1">
      <alignment horizontal="center" vertical="top" wrapText="1"/>
    </xf>
    <xf numFmtId="0" fontId="7" fillId="2" borderId="14" xfId="0" applyFont="1" applyFill="1" applyBorder="1" applyAlignment="1">
      <alignment horizontal="left" vertical="top" wrapText="1"/>
    </xf>
    <xf numFmtId="0" fontId="7" fillId="2" borderId="14" xfId="0" applyFont="1" applyFill="1" applyBorder="1" applyAlignment="1" applyProtection="1">
      <alignment horizontal="left" vertical="top" wrapText="1"/>
      <protection locked="0"/>
    </xf>
    <xf numFmtId="0" fontId="7" fillId="0" borderId="14" xfId="0" applyFont="1" applyBorder="1" applyAlignment="1">
      <alignment horizontal="left" vertical="top" wrapText="1"/>
    </xf>
    <xf numFmtId="0" fontId="5" fillId="0" borderId="6" xfId="0" applyFont="1" applyBorder="1" applyAlignment="1">
      <alignment horizontal="center" vertical="top" wrapText="1"/>
    </xf>
    <xf numFmtId="0" fontId="5" fillId="0" borderId="4" xfId="0" applyFont="1" applyBorder="1" applyAlignment="1">
      <alignment horizontal="center" vertical="top" wrapText="1"/>
    </xf>
    <xf numFmtId="0" fontId="7" fillId="0" borderId="4" xfId="0" applyFont="1" applyBorder="1" applyAlignment="1">
      <alignment horizontal="left" vertical="top" wrapText="1"/>
    </xf>
    <xf numFmtId="0" fontId="25" fillId="0" borderId="0" xfId="0" applyFont="1" applyAlignment="1">
      <alignment horizontal="left" vertical="top"/>
    </xf>
    <xf numFmtId="0" fontId="7" fillId="0" borderId="15" xfId="0" applyFont="1" applyBorder="1" applyAlignment="1">
      <alignment horizontal="left" vertical="top" wrapText="1"/>
    </xf>
    <xf numFmtId="0" fontId="7" fillId="0" borderId="15" xfId="0" applyFont="1" applyBorder="1" applyAlignment="1" applyProtection="1">
      <alignment horizontal="left" vertical="top" wrapText="1"/>
      <protection locked="0"/>
    </xf>
    <xf numFmtId="16" fontId="7" fillId="0" borderId="15" xfId="0" applyNumberFormat="1" applyFont="1" applyBorder="1" applyAlignment="1">
      <alignment horizontal="left" vertical="top" wrapText="1"/>
    </xf>
    <xf numFmtId="0" fontId="30" fillId="0" borderId="0" xfId="0" applyFont="1" applyAlignment="1">
      <alignment horizontal="left" vertical="top"/>
    </xf>
    <xf numFmtId="0" fontId="31" fillId="0" borderId="0" xfId="0" applyFont="1" applyAlignment="1">
      <alignment horizontal="left" vertical="top"/>
    </xf>
    <xf numFmtId="0" fontId="19" fillId="2" borderId="1" xfId="0" applyFont="1" applyFill="1" applyBorder="1" applyAlignment="1">
      <alignment vertical="top" wrapText="1"/>
    </xf>
    <xf numFmtId="0" fontId="15" fillId="0" borderId="0" xfId="0" applyFont="1" applyAlignment="1">
      <alignment horizontal="left" vertical="top" wrapText="1"/>
    </xf>
    <xf numFmtId="0" fontId="16" fillId="0" borderId="0" xfId="0" applyFont="1" applyAlignment="1">
      <alignment horizontal="left" vertical="top" wrapText="1"/>
    </xf>
    <xf numFmtId="0" fontId="5" fillId="0" borderId="13" xfId="0" applyFont="1" applyBorder="1" applyAlignment="1">
      <alignment vertical="top" wrapText="1"/>
    </xf>
    <xf numFmtId="0" fontId="5" fillId="0" borderId="1" xfId="0" applyFont="1" applyBorder="1" applyAlignment="1">
      <alignment horizontal="center" vertical="center" wrapText="1"/>
    </xf>
    <xf numFmtId="0" fontId="28" fillId="0" borderId="0" xfId="0" applyFont="1"/>
    <xf numFmtId="0" fontId="19" fillId="12" borderId="1" xfId="0" applyFont="1" applyFill="1" applyBorder="1" applyAlignment="1">
      <alignment vertical="top" wrapText="1"/>
    </xf>
    <xf numFmtId="0" fontId="5" fillId="0" borderId="1" xfId="2" applyFont="1" applyFill="1" applyBorder="1" applyAlignment="1" applyProtection="1">
      <alignment horizontal="left" vertical="top" wrapText="1"/>
    </xf>
    <xf numFmtId="0" fontId="5" fillId="0" borderId="1" xfId="2" applyFont="1" applyFill="1" applyBorder="1" applyAlignment="1">
      <alignment horizontal="left" vertical="top" wrapText="1"/>
    </xf>
    <xf numFmtId="0" fontId="32" fillId="0" borderId="14" xfId="0" applyFont="1" applyBorder="1" applyAlignment="1">
      <alignment horizontal="left" vertical="top" wrapText="1"/>
    </xf>
    <xf numFmtId="0" fontId="7" fillId="0" borderId="13" xfId="0" applyFont="1" applyBorder="1" applyAlignment="1">
      <alignment horizontal="left" vertical="top" wrapText="1"/>
    </xf>
    <xf numFmtId="0" fontId="24" fillId="0" borderId="0" xfId="0" applyFont="1" applyAlignment="1">
      <alignment horizontal="left" vertical="top"/>
    </xf>
    <xf numFmtId="0" fontId="7" fillId="0" borderId="17" xfId="0" applyFont="1" applyBorder="1" applyAlignment="1">
      <alignment vertical="top" wrapText="1"/>
    </xf>
    <xf numFmtId="0" fontId="7" fillId="0" borderId="16" xfId="0" applyFont="1" applyBorder="1" applyAlignment="1">
      <alignment vertical="top" wrapText="1"/>
    </xf>
    <xf numFmtId="0" fontId="7" fillId="2" borderId="19" xfId="0" applyFont="1" applyFill="1" applyBorder="1" applyAlignment="1">
      <alignment vertical="top" wrapText="1"/>
    </xf>
    <xf numFmtId="0" fontId="5" fillId="12" borderId="5" xfId="0" applyFont="1" applyFill="1" applyBorder="1" applyAlignment="1">
      <alignment horizontal="left" vertical="top" wrapText="1"/>
    </xf>
    <xf numFmtId="0" fontId="19" fillId="12" borderId="1" xfId="0" applyFont="1" applyFill="1" applyBorder="1" applyAlignment="1">
      <alignment horizontal="left" vertical="top" wrapText="1"/>
    </xf>
    <xf numFmtId="0" fontId="23" fillId="12" borderId="1" xfId="0" applyFont="1" applyFill="1" applyBorder="1" applyAlignment="1">
      <alignment horizontal="center" vertical="top" wrapText="1"/>
    </xf>
    <xf numFmtId="0" fontId="34" fillId="3" borderId="0" xfId="0" applyFont="1" applyFill="1" applyAlignment="1">
      <alignment horizontal="left" vertical="top"/>
    </xf>
    <xf numFmtId="0" fontId="19" fillId="12"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0" fillId="3" borderId="1" xfId="0" applyFont="1" applyFill="1" applyBorder="1" applyAlignment="1">
      <alignment horizontal="left" vertical="top" wrapText="1"/>
    </xf>
    <xf numFmtId="0" fontId="20" fillId="0" borderId="1"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Alignment="1">
      <alignment wrapText="1"/>
    </xf>
    <xf numFmtId="0" fontId="3" fillId="0" borderId="1" xfId="0" applyFont="1" applyBorder="1" applyAlignment="1">
      <alignment horizontal="left" vertical="top" wrapText="1"/>
    </xf>
    <xf numFmtId="0" fontId="14" fillId="0" borderId="0" xfId="0" applyFont="1" applyAlignment="1">
      <alignment vertical="top" wrapText="1"/>
    </xf>
    <xf numFmtId="0" fontId="29" fillId="0" borderId="0" xfId="0" applyFont="1" applyAlignment="1">
      <alignment horizontal="left" vertical="top"/>
    </xf>
    <xf numFmtId="0" fontId="0" fillId="0" borderId="0" xfId="0" applyAlignment="1">
      <alignment vertical="top"/>
    </xf>
    <xf numFmtId="0" fontId="19" fillId="0" borderId="1" xfId="0" applyFont="1" applyBorder="1" applyAlignment="1">
      <alignment horizontal="left" vertical="top" wrapText="1"/>
    </xf>
    <xf numFmtId="0" fontId="33" fillId="0" borderId="4" xfId="0" applyFont="1" applyBorder="1" applyAlignment="1">
      <alignment vertical="top" wrapText="1"/>
    </xf>
    <xf numFmtId="0" fontId="27" fillId="0" borderId="0" xfId="0" applyFont="1" applyAlignment="1">
      <alignment wrapText="1"/>
    </xf>
    <xf numFmtId="0" fontId="19" fillId="0" borderId="1" xfId="0" applyFont="1" applyBorder="1" applyAlignment="1">
      <alignment vertical="top" wrapText="1"/>
    </xf>
    <xf numFmtId="0" fontId="19" fillId="0" borderId="6" xfId="0" applyFont="1" applyBorder="1" applyAlignment="1">
      <alignment vertical="top" wrapText="1"/>
    </xf>
    <xf numFmtId="0" fontId="19" fillId="0" borderId="4" xfId="0" applyFont="1" applyBorder="1" applyAlignment="1">
      <alignment vertical="top" wrapText="1"/>
    </xf>
    <xf numFmtId="0" fontId="32" fillId="0" borderId="14" xfId="0" applyFont="1" applyBorder="1" applyAlignment="1">
      <alignment horizontal="left" vertical="top"/>
    </xf>
    <xf numFmtId="0" fontId="32" fillId="0" borderId="18" xfId="0" applyFont="1" applyBorder="1" applyAlignment="1">
      <alignment horizontal="left" vertical="top"/>
    </xf>
    <xf numFmtId="0" fontId="32" fillId="0" borderId="20" xfId="0" applyFont="1" applyBorder="1" applyAlignment="1">
      <alignment vertical="top" wrapText="1"/>
    </xf>
    <xf numFmtId="0" fontId="32" fillId="0" borderId="16" xfId="0" applyFont="1" applyBorder="1" applyAlignment="1">
      <alignment horizontal="left" vertical="top" wrapText="1"/>
    </xf>
    <xf numFmtId="0" fontId="19" fillId="0" borderId="14" xfId="0" applyFont="1" applyBorder="1" applyAlignment="1">
      <alignment vertical="top" wrapText="1"/>
    </xf>
    <xf numFmtId="0" fontId="33" fillId="0" borderId="14" xfId="0" applyFont="1" applyBorder="1" applyAlignment="1">
      <alignment vertical="top"/>
    </xf>
    <xf numFmtId="0" fontId="33" fillId="0" borderId="1" xfId="0" applyFont="1" applyBorder="1" applyAlignment="1">
      <alignment vertical="top" wrapText="1"/>
    </xf>
    <xf numFmtId="0" fontId="32" fillId="0" borderId="14" xfId="0" applyFont="1" applyBorder="1" applyAlignment="1">
      <alignment vertical="top" wrapText="1"/>
    </xf>
    <xf numFmtId="0" fontId="19" fillId="12" borderId="6" xfId="0" applyFont="1" applyFill="1" applyBorder="1" applyAlignment="1">
      <alignment vertical="top" wrapText="1"/>
    </xf>
    <xf numFmtId="0" fontId="19" fillId="3" borderId="4" xfId="0" applyFont="1" applyFill="1" applyBorder="1" applyAlignment="1">
      <alignment horizontal="right" vertical="top" wrapText="1"/>
    </xf>
    <xf numFmtId="0" fontId="19" fillId="3" borderId="5" xfId="0" applyFont="1" applyFill="1" applyBorder="1" applyAlignment="1">
      <alignment horizontal="left" vertical="top" wrapText="1"/>
    </xf>
    <xf numFmtId="0" fontId="32" fillId="12" borderId="19" xfId="0" applyFont="1" applyFill="1" applyBorder="1" applyAlignment="1">
      <alignment horizontal="left" vertical="top" wrapText="1"/>
    </xf>
    <xf numFmtId="0" fontId="32" fillId="12" borderId="14" xfId="0" applyFont="1" applyFill="1" applyBorder="1" applyAlignment="1">
      <alignment horizontal="left" vertical="top" wrapText="1"/>
    </xf>
    <xf numFmtId="0" fontId="32" fillId="12" borderId="14" xfId="0" applyFont="1" applyFill="1" applyBorder="1" applyAlignment="1">
      <alignment vertical="top" wrapText="1"/>
    </xf>
    <xf numFmtId="0" fontId="36" fillId="13" borderId="1" xfId="0" applyFont="1" applyFill="1" applyBorder="1" applyAlignment="1">
      <alignment vertical="top" wrapText="1"/>
    </xf>
    <xf numFmtId="0" fontId="37" fillId="0" borderId="0" xfId="0" applyFont="1" applyAlignment="1">
      <alignment horizontal="left" vertical="top" wrapText="1"/>
    </xf>
    <xf numFmtId="0" fontId="38" fillId="3" borderId="3" xfId="0" applyFont="1" applyFill="1" applyBorder="1" applyAlignment="1">
      <alignment horizontal="left" vertical="center"/>
    </xf>
    <xf numFmtId="0" fontId="38" fillId="3" borderId="3" xfId="0" applyFont="1" applyFill="1" applyBorder="1" applyAlignment="1">
      <alignment horizontal="center" vertical="center"/>
    </xf>
    <xf numFmtId="0" fontId="39" fillId="3" borderId="0" xfId="0" applyFont="1" applyFill="1"/>
    <xf numFmtId="0" fontId="39" fillId="4" borderId="0" xfId="0" applyFont="1" applyFill="1"/>
    <xf numFmtId="0" fontId="10" fillId="3" borderId="0" xfId="0" applyFont="1" applyFill="1" applyAlignment="1">
      <alignment horizontal="left" vertical="top" wrapText="1"/>
    </xf>
    <xf numFmtId="0" fontId="39" fillId="3" borderId="3" xfId="0" applyFont="1" applyFill="1" applyBorder="1" applyAlignment="1">
      <alignment horizontal="left" vertical="top" wrapText="1"/>
    </xf>
    <xf numFmtId="0" fontId="26" fillId="0" borderId="0" xfId="0" applyFont="1" applyAlignment="1">
      <alignment horizontal="left" vertical="top" wrapText="1"/>
    </xf>
  </cellXfs>
  <cellStyles count="3">
    <cellStyle name="Ongeldig" xfId="2" builtinId="27"/>
    <cellStyle name="Standaard" xfId="0" builtinId="0"/>
    <cellStyle name="Standaard 2" xfId="1" xr:uid="{00000000-0005-0000-0000-000001000000}"/>
  </cellStyles>
  <dxfs count="0"/>
  <tableStyles count="0" defaultTableStyle="TableStyleMedium9" defaultPivotStyle="PivotStyleLight16"/>
  <colors>
    <mruColors>
      <color rgb="FFF0F0DC"/>
      <color rgb="FFFEDDFF"/>
      <color rgb="FFFFFF66"/>
      <color rgb="FFFFEBFF"/>
      <color rgb="FFF2DCEC"/>
      <color rgb="FFF5FBD1"/>
      <color rgb="FF05DDD8"/>
      <color rgb="FFFFFBFF"/>
      <color rgb="FF04BCB8"/>
      <color rgb="FFFDB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H15"/>
  <sheetViews>
    <sheetView tabSelected="1" zoomScale="60" zoomScaleNormal="60" workbookViewId="0">
      <pane xSplit="2" ySplit="5" topLeftCell="D6" activePane="bottomRight" state="frozen"/>
      <selection pane="topRight" activeCell="D1" sqref="D1"/>
      <selection pane="bottomLeft" activeCell="A10" sqref="A10"/>
      <selection pane="bottomRight" activeCell="F10" sqref="F10"/>
    </sheetView>
  </sheetViews>
  <sheetFormatPr defaultColWidth="9.7265625" defaultRowHeight="13"/>
  <cols>
    <col min="1" max="1" width="3.81640625" style="14" customWidth="1"/>
    <col min="2" max="2" width="19.7265625" style="74" customWidth="1"/>
    <col min="3" max="3" width="29.26953125" style="15" bestFit="1" customWidth="1"/>
    <col min="4" max="4" width="13.54296875" style="15" bestFit="1" customWidth="1"/>
    <col min="5" max="5" width="9.7265625" style="15" bestFit="1" customWidth="1"/>
    <col min="6" max="6" width="17.453125" style="15" customWidth="1"/>
    <col min="7" max="7" width="77.26953125" style="15" customWidth="1"/>
    <col min="8" max="8" width="85.1796875" style="15" customWidth="1"/>
    <col min="9" max="9" width="41.26953125" style="16" customWidth="1"/>
    <col min="10" max="16384" width="9.7265625" style="14"/>
  </cols>
  <sheetData>
    <row r="1" spans="1:1230" s="38" customFormat="1" ht="30.4" customHeight="1">
      <c r="A1" s="162" t="s">
        <v>0</v>
      </c>
      <c r="B1" s="162"/>
      <c r="C1" s="162"/>
      <c r="D1" s="162"/>
      <c r="E1" s="162"/>
      <c r="F1" s="162"/>
      <c r="G1" s="162"/>
      <c r="H1" s="162"/>
      <c r="I1" s="36"/>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c r="NC1" s="37"/>
      <c r="ND1" s="37"/>
      <c r="NE1" s="37"/>
      <c r="NF1" s="37"/>
      <c r="NG1" s="37"/>
      <c r="NH1" s="37"/>
      <c r="NI1" s="37"/>
      <c r="NJ1" s="37"/>
      <c r="NK1" s="37"/>
      <c r="NL1" s="37"/>
      <c r="NM1" s="37"/>
      <c r="NN1" s="37"/>
      <c r="NO1" s="37"/>
      <c r="NP1" s="37"/>
      <c r="NQ1" s="37"/>
      <c r="NR1" s="37"/>
      <c r="NS1" s="37"/>
      <c r="NT1" s="37"/>
      <c r="NU1" s="37"/>
      <c r="NV1" s="37"/>
      <c r="NW1" s="37"/>
      <c r="NX1" s="37"/>
      <c r="NY1" s="37"/>
      <c r="NZ1" s="37"/>
      <c r="OA1" s="37"/>
      <c r="OB1" s="37"/>
      <c r="OC1" s="37"/>
      <c r="OD1" s="37"/>
      <c r="OE1" s="37"/>
      <c r="OF1" s="37"/>
      <c r="OG1" s="37"/>
      <c r="OH1" s="37"/>
      <c r="OI1" s="37"/>
      <c r="OJ1" s="37"/>
      <c r="OK1" s="37"/>
      <c r="OL1" s="37"/>
      <c r="OM1" s="37"/>
      <c r="ON1" s="37"/>
      <c r="OO1" s="37"/>
      <c r="OP1" s="37"/>
      <c r="OQ1" s="37"/>
      <c r="OR1" s="37"/>
      <c r="OS1" s="37"/>
      <c r="OT1" s="37"/>
      <c r="OU1" s="37"/>
      <c r="OV1" s="37"/>
      <c r="OW1" s="37"/>
      <c r="OX1" s="37"/>
      <c r="OY1" s="37"/>
      <c r="OZ1" s="37"/>
      <c r="PA1" s="37"/>
      <c r="PB1" s="37"/>
      <c r="PC1" s="37"/>
      <c r="PD1" s="37"/>
      <c r="PE1" s="37"/>
      <c r="PF1" s="37"/>
      <c r="PG1" s="37"/>
      <c r="PH1" s="37"/>
      <c r="PI1" s="37"/>
      <c r="PJ1" s="37"/>
      <c r="PK1" s="37"/>
      <c r="PL1" s="37"/>
      <c r="PM1" s="37"/>
      <c r="PN1" s="37"/>
      <c r="PO1" s="37"/>
      <c r="PP1" s="37"/>
      <c r="PQ1" s="37"/>
      <c r="PR1" s="37"/>
      <c r="PS1" s="37"/>
      <c r="PT1" s="37"/>
      <c r="PU1" s="37"/>
      <c r="PV1" s="37"/>
      <c r="PW1" s="37"/>
      <c r="PX1" s="37"/>
      <c r="PY1" s="37"/>
      <c r="PZ1" s="37"/>
      <c r="QA1" s="37"/>
      <c r="QB1" s="37"/>
      <c r="QC1" s="37"/>
      <c r="QD1" s="37"/>
      <c r="QE1" s="37"/>
      <c r="QF1" s="37"/>
      <c r="QG1" s="37"/>
      <c r="QH1" s="37"/>
      <c r="QI1" s="37"/>
      <c r="QJ1" s="37"/>
      <c r="QK1" s="37"/>
      <c r="QL1" s="37"/>
      <c r="QM1" s="37"/>
      <c r="QN1" s="37"/>
      <c r="QO1" s="37"/>
      <c r="QP1" s="37"/>
      <c r="QQ1" s="37"/>
      <c r="QR1" s="37"/>
      <c r="QS1" s="37"/>
      <c r="QT1" s="37"/>
      <c r="QU1" s="37"/>
      <c r="QV1" s="37"/>
      <c r="QW1" s="37"/>
      <c r="QX1" s="37"/>
      <c r="QY1" s="37"/>
      <c r="QZ1" s="37"/>
      <c r="RA1" s="37"/>
      <c r="RB1" s="37"/>
      <c r="RC1" s="37"/>
      <c r="RD1" s="37"/>
      <c r="RE1" s="37"/>
      <c r="RF1" s="37"/>
      <c r="RG1" s="37"/>
      <c r="RH1" s="37"/>
      <c r="RI1" s="37"/>
      <c r="RJ1" s="37"/>
      <c r="RK1" s="37"/>
      <c r="RL1" s="37"/>
      <c r="RM1" s="37"/>
      <c r="RN1" s="37"/>
      <c r="RO1" s="37"/>
      <c r="RP1" s="37"/>
      <c r="RQ1" s="37"/>
      <c r="RR1" s="37"/>
      <c r="RS1" s="37"/>
      <c r="RT1" s="37"/>
      <c r="RU1" s="37"/>
      <c r="RV1" s="37"/>
      <c r="RW1" s="37"/>
      <c r="RX1" s="37"/>
      <c r="RY1" s="37"/>
      <c r="RZ1" s="37"/>
      <c r="SA1" s="37"/>
      <c r="SB1" s="37"/>
      <c r="SC1" s="37"/>
      <c r="SD1" s="37"/>
      <c r="SE1" s="37"/>
      <c r="SF1" s="37"/>
      <c r="SG1" s="37"/>
      <c r="SH1" s="37"/>
      <c r="SI1" s="37"/>
      <c r="SJ1" s="37"/>
      <c r="SK1" s="37"/>
      <c r="SL1" s="37"/>
      <c r="SM1" s="37"/>
      <c r="SN1" s="37"/>
      <c r="SO1" s="37"/>
      <c r="SP1" s="37"/>
      <c r="SQ1" s="37"/>
      <c r="SR1" s="37"/>
      <c r="SS1" s="37"/>
      <c r="ST1" s="37"/>
      <c r="SU1" s="37"/>
      <c r="SV1" s="37"/>
      <c r="SW1" s="37"/>
      <c r="SX1" s="37"/>
      <c r="SY1" s="37"/>
      <c r="SZ1" s="37"/>
      <c r="TA1" s="37"/>
      <c r="TB1" s="37"/>
      <c r="TC1" s="37"/>
      <c r="TD1" s="37"/>
      <c r="TE1" s="37"/>
      <c r="TF1" s="37"/>
      <c r="TG1" s="37"/>
      <c r="TH1" s="37"/>
      <c r="TI1" s="37"/>
      <c r="TJ1" s="37"/>
      <c r="TK1" s="37"/>
      <c r="TL1" s="37"/>
      <c r="TM1" s="37"/>
      <c r="TN1" s="37"/>
      <c r="TO1" s="37"/>
      <c r="TP1" s="37"/>
      <c r="TQ1" s="37"/>
      <c r="TR1" s="37"/>
      <c r="TS1" s="37"/>
      <c r="TT1" s="37"/>
      <c r="TU1" s="37"/>
      <c r="TV1" s="37"/>
      <c r="TW1" s="37"/>
      <c r="TX1" s="37"/>
      <c r="TY1" s="37"/>
      <c r="TZ1" s="37"/>
      <c r="UA1" s="37"/>
      <c r="UB1" s="37"/>
      <c r="UC1" s="37"/>
      <c r="UD1" s="37"/>
      <c r="UE1" s="37"/>
      <c r="UF1" s="37"/>
      <c r="UG1" s="37"/>
      <c r="UH1" s="37"/>
      <c r="UI1" s="37"/>
      <c r="UJ1" s="37"/>
      <c r="UK1" s="37"/>
      <c r="UL1" s="37"/>
      <c r="UM1" s="37"/>
      <c r="UN1" s="37"/>
      <c r="UO1" s="37"/>
      <c r="UP1" s="37"/>
      <c r="UQ1" s="37"/>
      <c r="UR1" s="37"/>
      <c r="US1" s="37"/>
      <c r="UT1" s="37"/>
      <c r="UU1" s="37"/>
      <c r="UV1" s="37"/>
      <c r="UW1" s="37"/>
      <c r="UX1" s="37"/>
      <c r="UY1" s="37"/>
      <c r="UZ1" s="37"/>
      <c r="VA1" s="37"/>
      <c r="VB1" s="37"/>
      <c r="VC1" s="37"/>
      <c r="VD1" s="37"/>
      <c r="VE1" s="37"/>
      <c r="VF1" s="37"/>
      <c r="VG1" s="37"/>
      <c r="VH1" s="37"/>
      <c r="VI1" s="37"/>
      <c r="VJ1" s="37"/>
      <c r="VK1" s="37"/>
      <c r="VL1" s="37"/>
      <c r="VM1" s="37"/>
      <c r="VN1" s="37"/>
      <c r="VO1" s="37"/>
      <c r="VP1" s="37"/>
      <c r="VQ1" s="37"/>
      <c r="VR1" s="37"/>
      <c r="VS1" s="37"/>
      <c r="VT1" s="37"/>
      <c r="VU1" s="37"/>
      <c r="VV1" s="37"/>
      <c r="VW1" s="37"/>
      <c r="VX1" s="37"/>
      <c r="VY1" s="37"/>
      <c r="VZ1" s="37"/>
      <c r="WA1" s="37"/>
      <c r="WB1" s="37"/>
      <c r="WC1" s="37"/>
      <c r="WD1" s="37"/>
      <c r="WE1" s="37"/>
      <c r="WF1" s="37"/>
      <c r="WG1" s="37"/>
      <c r="WH1" s="37"/>
      <c r="WI1" s="37"/>
      <c r="WJ1" s="37"/>
      <c r="WK1" s="37"/>
      <c r="WL1" s="37"/>
      <c r="WM1" s="37"/>
      <c r="WN1" s="37"/>
      <c r="WO1" s="37"/>
      <c r="WP1" s="37"/>
      <c r="WQ1" s="37"/>
      <c r="WR1" s="37"/>
      <c r="WS1" s="37"/>
      <c r="WT1" s="37"/>
      <c r="WU1" s="37"/>
      <c r="WV1" s="37"/>
      <c r="WW1" s="37"/>
      <c r="WX1" s="37"/>
      <c r="WY1" s="37"/>
      <c r="WZ1" s="37"/>
      <c r="XA1" s="37"/>
      <c r="XB1" s="37"/>
      <c r="XC1" s="37"/>
      <c r="XD1" s="37"/>
      <c r="XE1" s="37"/>
      <c r="XF1" s="37"/>
      <c r="XG1" s="37"/>
      <c r="XH1" s="37"/>
      <c r="XI1" s="37"/>
      <c r="XJ1" s="37"/>
      <c r="XK1" s="37"/>
      <c r="XL1" s="37"/>
      <c r="XM1" s="37"/>
      <c r="XN1" s="37"/>
      <c r="XO1" s="37"/>
      <c r="XP1" s="37"/>
      <c r="XQ1" s="37"/>
      <c r="XR1" s="37"/>
      <c r="XS1" s="37"/>
      <c r="XT1" s="37"/>
      <c r="XU1" s="37"/>
      <c r="XV1" s="37"/>
      <c r="XW1" s="37"/>
      <c r="XX1" s="37"/>
      <c r="XY1" s="37"/>
      <c r="XZ1" s="37"/>
      <c r="YA1" s="37"/>
      <c r="YB1" s="37"/>
      <c r="YC1" s="37"/>
      <c r="YD1" s="37"/>
      <c r="YE1" s="37"/>
      <c r="YF1" s="37"/>
      <c r="YG1" s="37"/>
      <c r="YH1" s="37"/>
      <c r="YI1" s="37"/>
      <c r="YJ1" s="37"/>
      <c r="YK1" s="37"/>
      <c r="YL1" s="37"/>
      <c r="YM1" s="37"/>
      <c r="YN1" s="37"/>
      <c r="YO1" s="37"/>
      <c r="YP1" s="37"/>
      <c r="YQ1" s="37"/>
      <c r="YR1" s="37"/>
      <c r="YS1" s="37"/>
      <c r="YT1" s="37"/>
      <c r="YU1" s="37"/>
      <c r="YV1" s="37"/>
      <c r="YW1" s="37"/>
      <c r="YX1" s="37"/>
      <c r="YY1" s="37"/>
      <c r="YZ1" s="37"/>
      <c r="ZA1" s="37"/>
      <c r="ZB1" s="37"/>
      <c r="ZC1" s="37"/>
      <c r="ZD1" s="37"/>
      <c r="ZE1" s="37"/>
      <c r="ZF1" s="37"/>
      <c r="ZG1" s="37"/>
      <c r="ZH1" s="37"/>
      <c r="ZI1" s="37"/>
      <c r="ZJ1" s="37"/>
      <c r="ZK1" s="37"/>
      <c r="ZL1" s="37"/>
      <c r="ZM1" s="37"/>
      <c r="ZN1" s="37"/>
      <c r="ZO1" s="37"/>
      <c r="ZP1" s="37"/>
      <c r="ZQ1" s="37"/>
      <c r="ZR1" s="37"/>
      <c r="ZS1" s="37"/>
      <c r="ZT1" s="37"/>
      <c r="ZU1" s="37"/>
      <c r="ZV1" s="37"/>
      <c r="ZW1" s="37"/>
      <c r="ZX1" s="37"/>
      <c r="ZY1" s="37"/>
      <c r="ZZ1" s="37"/>
      <c r="AAA1" s="37"/>
      <c r="AAB1" s="37"/>
      <c r="AAC1" s="37"/>
      <c r="AAD1" s="37"/>
      <c r="AAE1" s="37"/>
      <c r="AAF1" s="37"/>
      <c r="AAG1" s="37"/>
      <c r="AAH1" s="37"/>
      <c r="AAI1" s="37"/>
      <c r="AAJ1" s="37"/>
      <c r="AAK1" s="37"/>
      <c r="AAL1" s="37"/>
      <c r="AAM1" s="37"/>
      <c r="AAN1" s="37"/>
      <c r="AAO1" s="37"/>
      <c r="AAP1" s="37"/>
      <c r="AAQ1" s="37"/>
      <c r="AAR1" s="37"/>
      <c r="AAS1" s="37"/>
      <c r="AAT1" s="37"/>
      <c r="AAU1" s="37"/>
      <c r="AAV1" s="37"/>
      <c r="AAW1" s="37"/>
      <c r="AAX1" s="37"/>
      <c r="AAY1" s="37"/>
      <c r="AAZ1" s="37"/>
      <c r="ABA1" s="37"/>
      <c r="ABB1" s="37"/>
      <c r="ABC1" s="37"/>
      <c r="ABD1" s="37"/>
      <c r="ABE1" s="37"/>
      <c r="ABF1" s="37"/>
      <c r="ABG1" s="37"/>
      <c r="ABH1" s="37"/>
      <c r="ABI1" s="37"/>
      <c r="ABJ1" s="37"/>
      <c r="ABK1" s="37"/>
      <c r="ABL1" s="37"/>
      <c r="ABM1" s="37"/>
      <c r="ABN1" s="37"/>
      <c r="ABO1" s="37"/>
      <c r="ABP1" s="37"/>
      <c r="ABQ1" s="37"/>
      <c r="ABR1" s="37"/>
      <c r="ABS1" s="37"/>
      <c r="ABT1" s="37"/>
      <c r="ABU1" s="37"/>
      <c r="ABV1" s="37"/>
      <c r="ABW1" s="37"/>
      <c r="ABX1" s="37"/>
      <c r="ABY1" s="37"/>
      <c r="ABZ1" s="37"/>
      <c r="ACA1" s="37"/>
      <c r="ACB1" s="37"/>
      <c r="ACC1" s="37"/>
      <c r="ACD1" s="37"/>
      <c r="ACE1" s="37"/>
      <c r="ACF1" s="37"/>
      <c r="ACG1" s="37"/>
      <c r="ACH1" s="37"/>
      <c r="ACI1" s="37"/>
      <c r="ACJ1" s="37"/>
      <c r="ACK1" s="37"/>
      <c r="ACL1" s="37"/>
      <c r="ACM1" s="37"/>
      <c r="ACN1" s="37"/>
      <c r="ACO1" s="37"/>
      <c r="ACP1" s="37"/>
      <c r="ACQ1" s="37"/>
      <c r="ACR1" s="37"/>
      <c r="ACS1" s="37"/>
      <c r="ACT1" s="37"/>
      <c r="ACU1" s="37"/>
      <c r="ACV1" s="37"/>
      <c r="ACW1" s="37"/>
      <c r="ACX1" s="37"/>
      <c r="ACY1" s="37"/>
      <c r="ACZ1" s="37"/>
      <c r="ADA1" s="37"/>
      <c r="ADB1" s="37"/>
      <c r="ADC1" s="37"/>
      <c r="ADD1" s="37"/>
      <c r="ADE1" s="37"/>
      <c r="ADF1" s="37"/>
      <c r="ADG1" s="37"/>
      <c r="ADH1" s="37"/>
      <c r="ADI1" s="37"/>
      <c r="ADJ1" s="37"/>
      <c r="ADK1" s="37"/>
      <c r="ADL1" s="37"/>
      <c r="ADM1" s="37"/>
      <c r="ADN1" s="37"/>
      <c r="ADO1" s="37"/>
      <c r="ADP1" s="37"/>
      <c r="ADQ1" s="37"/>
      <c r="ADR1" s="37"/>
      <c r="ADS1" s="37"/>
      <c r="ADT1" s="37"/>
      <c r="ADU1" s="37"/>
      <c r="ADV1" s="37"/>
      <c r="ADW1" s="37"/>
      <c r="ADX1" s="37"/>
      <c r="ADY1" s="37"/>
      <c r="ADZ1" s="37"/>
      <c r="AEA1" s="37"/>
      <c r="AEB1" s="37"/>
      <c r="AEC1" s="37"/>
      <c r="AED1" s="37"/>
      <c r="AEE1" s="37"/>
      <c r="AEF1" s="37"/>
      <c r="AEG1" s="37"/>
      <c r="AEH1" s="37"/>
      <c r="AEI1" s="37"/>
      <c r="AEJ1" s="37"/>
      <c r="AEK1" s="37"/>
      <c r="AEL1" s="37"/>
      <c r="AEM1" s="37"/>
      <c r="AEN1" s="37"/>
      <c r="AEO1" s="37"/>
      <c r="AEP1" s="37"/>
      <c r="AEQ1" s="37"/>
      <c r="AER1" s="37"/>
      <c r="AES1" s="37"/>
      <c r="AET1" s="37"/>
      <c r="AEU1" s="37"/>
      <c r="AEV1" s="37"/>
      <c r="AEW1" s="37"/>
      <c r="AEX1" s="37"/>
      <c r="AEY1" s="37"/>
      <c r="AEZ1" s="37"/>
      <c r="AFA1" s="37"/>
      <c r="AFB1" s="37"/>
      <c r="AFC1" s="37"/>
      <c r="AFD1" s="37"/>
      <c r="AFE1" s="37"/>
      <c r="AFF1" s="37"/>
      <c r="AFG1" s="37"/>
      <c r="AFH1" s="37"/>
      <c r="AFI1" s="37"/>
      <c r="AFJ1" s="37"/>
      <c r="AFK1" s="37"/>
      <c r="AFL1" s="37"/>
      <c r="AFM1" s="37"/>
      <c r="AFN1" s="37"/>
      <c r="AFO1" s="37"/>
      <c r="AFP1" s="37"/>
      <c r="AFQ1" s="37"/>
      <c r="AFR1" s="37"/>
      <c r="AFS1" s="37"/>
      <c r="AFT1" s="37"/>
      <c r="AFU1" s="37"/>
      <c r="AFV1" s="37"/>
      <c r="AFW1" s="37"/>
      <c r="AFX1" s="37"/>
      <c r="AFY1" s="37"/>
      <c r="AFZ1" s="37"/>
      <c r="AGA1" s="37"/>
      <c r="AGB1" s="37"/>
      <c r="AGC1" s="37"/>
      <c r="AGD1" s="37"/>
      <c r="AGE1" s="37"/>
      <c r="AGF1" s="37"/>
      <c r="AGG1" s="37"/>
      <c r="AGH1" s="37"/>
      <c r="AGI1" s="37"/>
      <c r="AGJ1" s="37"/>
      <c r="AGK1" s="37"/>
      <c r="AGL1" s="37"/>
      <c r="AGM1" s="37"/>
      <c r="AGN1" s="37"/>
      <c r="AGO1" s="37"/>
      <c r="AGP1" s="37"/>
      <c r="AGQ1" s="37"/>
      <c r="AGR1" s="37"/>
      <c r="AGS1" s="37"/>
      <c r="AGT1" s="37"/>
      <c r="AGU1" s="37"/>
      <c r="AGV1" s="37"/>
      <c r="AGW1" s="37"/>
      <c r="AGX1" s="37"/>
      <c r="AGY1" s="37"/>
      <c r="AGZ1" s="37"/>
      <c r="AHA1" s="37"/>
      <c r="AHB1" s="37"/>
      <c r="AHC1" s="37"/>
      <c r="AHD1" s="37"/>
      <c r="AHE1" s="37"/>
      <c r="AHF1" s="37"/>
      <c r="AHG1" s="37"/>
      <c r="AHH1" s="37"/>
      <c r="AHI1" s="37"/>
      <c r="AHJ1" s="37"/>
      <c r="AHK1" s="37"/>
      <c r="AHL1" s="37"/>
      <c r="AHM1" s="37"/>
      <c r="AHN1" s="37"/>
      <c r="AHO1" s="37"/>
      <c r="AHP1" s="37"/>
      <c r="AHQ1" s="37"/>
      <c r="AHR1" s="37"/>
      <c r="AHS1" s="37"/>
      <c r="AHT1" s="37"/>
      <c r="AHU1" s="37"/>
      <c r="AHV1" s="37"/>
      <c r="AHW1" s="37"/>
      <c r="AHX1" s="37"/>
      <c r="AHY1" s="37"/>
      <c r="AHZ1" s="37"/>
      <c r="AIA1" s="37"/>
      <c r="AIB1" s="37"/>
      <c r="AIC1" s="37"/>
      <c r="AID1" s="37"/>
      <c r="AIE1" s="37"/>
      <c r="AIF1" s="37"/>
      <c r="AIG1" s="37"/>
      <c r="AIH1" s="37"/>
      <c r="AII1" s="37"/>
      <c r="AIJ1" s="37"/>
      <c r="AIK1" s="37"/>
      <c r="AIL1" s="37"/>
      <c r="AIM1" s="37"/>
      <c r="AIN1" s="37"/>
      <c r="AIO1" s="37"/>
      <c r="AIP1" s="37"/>
      <c r="AIQ1" s="37"/>
      <c r="AIR1" s="37"/>
      <c r="AIS1" s="37"/>
      <c r="AIT1" s="37"/>
      <c r="AIU1" s="37"/>
      <c r="AIV1" s="37"/>
      <c r="AIW1" s="37"/>
      <c r="AIX1" s="37"/>
      <c r="AIY1" s="37"/>
      <c r="AIZ1" s="37"/>
      <c r="AJA1" s="37"/>
      <c r="AJB1" s="37"/>
      <c r="AJC1" s="37"/>
      <c r="AJD1" s="37"/>
      <c r="AJE1" s="37"/>
      <c r="AJF1" s="37"/>
      <c r="AJG1" s="37"/>
      <c r="AJH1" s="37"/>
      <c r="AJI1" s="37"/>
      <c r="AJJ1" s="37"/>
      <c r="AJK1" s="37"/>
      <c r="AJL1" s="37"/>
      <c r="AJM1" s="37"/>
      <c r="AJN1" s="37"/>
      <c r="AJO1" s="37"/>
      <c r="AJP1" s="37"/>
      <c r="AJQ1" s="37"/>
      <c r="AJR1" s="37"/>
      <c r="AJS1" s="37"/>
      <c r="AJT1" s="37"/>
      <c r="AJU1" s="37"/>
      <c r="AJV1" s="37"/>
      <c r="AJW1" s="37"/>
      <c r="AJX1" s="37"/>
      <c r="AJY1" s="37"/>
      <c r="AJZ1" s="37"/>
      <c r="AKA1" s="37"/>
      <c r="AKB1" s="37"/>
      <c r="AKC1" s="37"/>
      <c r="AKD1" s="37"/>
      <c r="AKE1" s="37"/>
      <c r="AKF1" s="37"/>
      <c r="AKG1" s="37"/>
      <c r="AKH1" s="37"/>
      <c r="AKI1" s="37"/>
      <c r="AKJ1" s="37"/>
      <c r="AKK1" s="37"/>
      <c r="AKL1" s="37"/>
      <c r="AKM1" s="37"/>
      <c r="AKN1" s="37"/>
      <c r="AKO1" s="37"/>
      <c r="AKP1" s="37"/>
      <c r="AKQ1" s="37"/>
      <c r="AKR1" s="37"/>
      <c r="AKS1" s="37"/>
      <c r="AKT1" s="37"/>
      <c r="AKU1" s="37"/>
      <c r="AKV1" s="37"/>
      <c r="AKW1" s="37"/>
      <c r="AKX1" s="37"/>
      <c r="AKY1" s="37"/>
      <c r="AKZ1" s="37"/>
      <c r="ALA1" s="37"/>
      <c r="ALB1" s="37"/>
      <c r="ALC1" s="37"/>
      <c r="ALD1" s="37"/>
      <c r="ALE1" s="37"/>
      <c r="ALF1" s="37"/>
      <c r="ALG1" s="37"/>
      <c r="ALH1" s="37"/>
      <c r="ALI1" s="37"/>
      <c r="ALJ1" s="37"/>
      <c r="ALK1" s="37"/>
      <c r="ALL1" s="37"/>
      <c r="ALM1" s="37"/>
      <c r="ALN1" s="37"/>
      <c r="ALO1" s="37"/>
      <c r="ALP1" s="37"/>
      <c r="ALQ1" s="37"/>
      <c r="ALR1" s="37"/>
      <c r="ALS1" s="37"/>
      <c r="ALT1" s="37"/>
      <c r="ALU1" s="37"/>
      <c r="ALV1" s="37"/>
      <c r="ALW1" s="37"/>
      <c r="ALX1" s="37"/>
      <c r="ALY1" s="37"/>
      <c r="ALZ1" s="37"/>
      <c r="AMA1" s="37"/>
      <c r="AMB1" s="37"/>
      <c r="AMC1" s="37"/>
      <c r="AMD1" s="37"/>
      <c r="AME1" s="37"/>
      <c r="AMF1" s="37"/>
      <c r="AMG1" s="37"/>
      <c r="AMH1" s="37"/>
      <c r="AMI1" s="37"/>
      <c r="AMJ1" s="37"/>
      <c r="AMK1" s="37"/>
      <c r="AML1" s="37"/>
      <c r="AMM1" s="37"/>
      <c r="AMN1" s="37"/>
      <c r="AMO1" s="37"/>
      <c r="AMP1" s="37"/>
      <c r="AMQ1" s="37"/>
      <c r="AMR1" s="37"/>
      <c r="AMS1" s="37"/>
      <c r="AMT1" s="37"/>
      <c r="AMU1" s="37"/>
      <c r="AMV1" s="37"/>
      <c r="AMW1" s="37"/>
      <c r="AMX1" s="37"/>
      <c r="AMY1" s="37"/>
      <c r="AMZ1" s="37"/>
      <c r="ANA1" s="37"/>
      <c r="ANB1" s="37"/>
      <c r="ANC1" s="37"/>
      <c r="AND1" s="37"/>
      <c r="ANE1" s="37"/>
      <c r="ANF1" s="37"/>
      <c r="ANG1" s="37"/>
      <c r="ANH1" s="37"/>
      <c r="ANI1" s="37"/>
      <c r="ANJ1" s="37"/>
      <c r="ANK1" s="37"/>
      <c r="ANL1" s="37"/>
      <c r="ANM1" s="37"/>
      <c r="ANN1" s="37"/>
      <c r="ANO1" s="37"/>
      <c r="ANP1" s="37"/>
      <c r="ANQ1" s="37"/>
      <c r="ANR1" s="37"/>
      <c r="ANS1" s="37"/>
      <c r="ANT1" s="37"/>
      <c r="ANU1" s="37"/>
      <c r="ANV1" s="37"/>
      <c r="ANW1" s="37"/>
      <c r="ANX1" s="37"/>
      <c r="ANY1" s="37"/>
      <c r="ANZ1" s="37"/>
      <c r="AOA1" s="37"/>
      <c r="AOB1" s="37"/>
      <c r="AOC1" s="37"/>
      <c r="AOD1" s="37"/>
      <c r="AOE1" s="37"/>
      <c r="AOF1" s="37"/>
      <c r="AOG1" s="37"/>
      <c r="AOH1" s="37"/>
      <c r="AOI1" s="37"/>
      <c r="AOJ1" s="37"/>
      <c r="AOK1" s="37"/>
      <c r="AOL1" s="37"/>
      <c r="AOM1" s="37"/>
      <c r="AON1" s="37"/>
      <c r="AOO1" s="37"/>
      <c r="AOP1" s="37"/>
      <c r="AOQ1" s="37"/>
      <c r="AOR1" s="37"/>
      <c r="AOS1" s="37"/>
      <c r="AOT1" s="37"/>
      <c r="AOU1" s="37"/>
      <c r="AOV1" s="37"/>
      <c r="AOW1" s="37"/>
      <c r="AOX1" s="37"/>
      <c r="AOY1" s="37"/>
      <c r="AOZ1" s="37"/>
      <c r="APA1" s="37"/>
      <c r="APB1" s="37"/>
      <c r="APC1" s="37"/>
      <c r="APD1" s="37"/>
      <c r="APE1" s="37"/>
      <c r="APF1" s="37"/>
      <c r="APG1" s="37"/>
      <c r="APH1" s="37"/>
      <c r="API1" s="37"/>
      <c r="APJ1" s="37"/>
      <c r="APK1" s="37"/>
      <c r="APL1" s="37"/>
      <c r="APM1" s="37"/>
      <c r="APN1" s="37"/>
      <c r="APO1" s="37"/>
      <c r="APP1" s="37"/>
      <c r="APQ1" s="37"/>
      <c r="APR1" s="37"/>
      <c r="APS1" s="37"/>
      <c r="APT1" s="37"/>
      <c r="APU1" s="37"/>
      <c r="APV1" s="37"/>
      <c r="APW1" s="37"/>
      <c r="APX1" s="37"/>
      <c r="APY1" s="37"/>
      <c r="APZ1" s="37"/>
      <c r="AQA1" s="37"/>
      <c r="AQB1" s="37"/>
      <c r="AQC1" s="37"/>
      <c r="AQD1" s="37"/>
      <c r="AQE1" s="37"/>
      <c r="AQF1" s="37"/>
      <c r="AQG1" s="37"/>
      <c r="AQH1" s="37"/>
      <c r="AQI1" s="37"/>
      <c r="AQJ1" s="37"/>
      <c r="AQK1" s="37"/>
      <c r="AQL1" s="37"/>
      <c r="AQM1" s="37"/>
      <c r="AQN1" s="37"/>
      <c r="AQO1" s="37"/>
      <c r="AQP1" s="37"/>
      <c r="AQQ1" s="37"/>
      <c r="AQR1" s="37"/>
      <c r="AQS1" s="37"/>
      <c r="AQT1" s="37"/>
      <c r="AQU1" s="37"/>
      <c r="AQV1" s="37"/>
      <c r="AQW1" s="37"/>
      <c r="AQX1" s="37"/>
      <c r="AQY1" s="37"/>
      <c r="AQZ1" s="37"/>
      <c r="ARA1" s="37"/>
      <c r="ARB1" s="37"/>
      <c r="ARC1" s="37"/>
      <c r="ARD1" s="37"/>
      <c r="ARE1" s="37"/>
      <c r="ARF1" s="37"/>
      <c r="ARG1" s="37"/>
      <c r="ARH1" s="37"/>
      <c r="ARI1" s="37"/>
      <c r="ARJ1" s="37"/>
      <c r="ARK1" s="37"/>
      <c r="ARL1" s="37"/>
      <c r="ARM1" s="37"/>
      <c r="ARN1" s="37"/>
      <c r="ARO1" s="37"/>
      <c r="ARP1" s="37"/>
      <c r="ARQ1" s="37"/>
      <c r="ARR1" s="37"/>
      <c r="ARS1" s="37"/>
      <c r="ART1" s="37"/>
      <c r="ARU1" s="37"/>
      <c r="ARV1" s="37"/>
      <c r="ARW1" s="37"/>
      <c r="ARX1" s="37"/>
      <c r="ARY1" s="37"/>
      <c r="ARZ1" s="37"/>
      <c r="ASA1" s="37"/>
      <c r="ASB1" s="37"/>
      <c r="ASC1" s="37"/>
      <c r="ASD1" s="37"/>
      <c r="ASE1" s="37"/>
      <c r="ASF1" s="37"/>
      <c r="ASG1" s="37"/>
      <c r="ASH1" s="37"/>
      <c r="ASI1" s="37"/>
      <c r="ASJ1" s="37"/>
      <c r="ASK1" s="37"/>
      <c r="ASL1" s="37"/>
      <c r="ASM1" s="37"/>
      <c r="ASN1" s="37"/>
      <c r="ASO1" s="37"/>
      <c r="ASP1" s="37"/>
      <c r="ASQ1" s="37"/>
      <c r="ASR1" s="37"/>
      <c r="ASS1" s="37"/>
      <c r="AST1" s="37"/>
      <c r="ASU1" s="37"/>
      <c r="ASV1" s="37"/>
      <c r="ASW1" s="37"/>
      <c r="ASX1" s="37"/>
      <c r="ASY1" s="37"/>
      <c r="ASZ1" s="37"/>
      <c r="ATA1" s="37"/>
      <c r="ATB1" s="37"/>
      <c r="ATC1" s="37"/>
      <c r="ATD1" s="37"/>
      <c r="ATE1" s="37"/>
      <c r="ATF1" s="37"/>
      <c r="ATG1" s="37"/>
      <c r="ATH1" s="37"/>
      <c r="ATI1" s="37"/>
      <c r="ATJ1" s="37"/>
      <c r="ATK1" s="37"/>
      <c r="ATL1" s="37"/>
      <c r="ATM1" s="37"/>
      <c r="ATN1" s="37"/>
      <c r="ATO1" s="37"/>
      <c r="ATP1" s="37"/>
      <c r="ATQ1" s="37"/>
      <c r="ATR1" s="37"/>
      <c r="ATS1" s="37"/>
      <c r="ATT1" s="37"/>
      <c r="ATU1" s="37"/>
      <c r="ATV1" s="37"/>
      <c r="ATW1" s="37"/>
      <c r="ATX1" s="37"/>
      <c r="ATY1" s="37"/>
      <c r="ATZ1" s="37"/>
      <c r="AUA1" s="37"/>
      <c r="AUB1" s="37"/>
      <c r="AUC1" s="37"/>
      <c r="AUD1" s="37"/>
      <c r="AUE1" s="37"/>
      <c r="AUF1" s="37"/>
      <c r="AUG1" s="37"/>
      <c r="AUH1" s="37"/>
    </row>
    <row r="2" spans="1:1230" s="38" customFormat="1" ht="23.5">
      <c r="A2" s="39"/>
      <c r="B2" s="67"/>
      <c r="C2" s="125" t="s">
        <v>1</v>
      </c>
      <c r="D2" s="40"/>
      <c r="E2" s="40"/>
      <c r="F2" s="40"/>
      <c r="G2" s="40"/>
      <c r="H2" s="40"/>
      <c r="I2" s="36"/>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c r="HW2" s="37"/>
      <c r="HX2" s="37"/>
      <c r="HY2" s="37"/>
      <c r="HZ2" s="37"/>
      <c r="IA2" s="37"/>
      <c r="IB2" s="37"/>
      <c r="IC2" s="37"/>
      <c r="ID2" s="37"/>
      <c r="IE2" s="37"/>
      <c r="IF2" s="37"/>
      <c r="IG2" s="37"/>
      <c r="IH2" s="37"/>
      <c r="II2" s="37"/>
      <c r="IJ2" s="37"/>
      <c r="IK2" s="37"/>
      <c r="IL2" s="37"/>
      <c r="IM2" s="37"/>
      <c r="IN2" s="37"/>
      <c r="IO2" s="37"/>
      <c r="IP2" s="37"/>
      <c r="IQ2" s="37"/>
      <c r="IR2" s="37"/>
      <c r="IS2" s="37"/>
      <c r="IT2" s="37"/>
      <c r="IU2" s="37"/>
      <c r="IV2" s="37"/>
      <c r="IW2" s="37"/>
      <c r="IX2" s="37"/>
      <c r="IY2" s="37"/>
      <c r="IZ2" s="37"/>
      <c r="JA2" s="37"/>
      <c r="JB2" s="37"/>
      <c r="JC2" s="37"/>
      <c r="JD2" s="37"/>
      <c r="JE2" s="37"/>
      <c r="JF2" s="37"/>
      <c r="JG2" s="37"/>
      <c r="JH2" s="37"/>
      <c r="JI2" s="37"/>
      <c r="JJ2" s="37"/>
      <c r="JK2" s="37"/>
      <c r="JL2" s="37"/>
      <c r="JM2" s="37"/>
      <c r="JN2" s="37"/>
      <c r="JO2" s="37"/>
      <c r="JP2" s="37"/>
      <c r="JQ2" s="37"/>
      <c r="JR2" s="37"/>
      <c r="JS2" s="37"/>
      <c r="JT2" s="37"/>
      <c r="JU2" s="37"/>
      <c r="JV2" s="37"/>
      <c r="JW2" s="37"/>
      <c r="JX2" s="37"/>
      <c r="JY2" s="37"/>
      <c r="JZ2" s="37"/>
      <c r="KA2" s="37"/>
      <c r="KB2" s="37"/>
      <c r="KC2" s="37"/>
      <c r="KD2" s="37"/>
      <c r="KE2" s="37"/>
      <c r="KF2" s="37"/>
      <c r="KG2" s="37"/>
      <c r="KH2" s="37"/>
      <c r="KI2" s="37"/>
      <c r="KJ2" s="37"/>
      <c r="KK2" s="37"/>
      <c r="KL2" s="37"/>
      <c r="KM2" s="37"/>
      <c r="KN2" s="37"/>
      <c r="KO2" s="37"/>
      <c r="KP2" s="37"/>
      <c r="KQ2" s="37"/>
      <c r="KR2" s="37"/>
      <c r="KS2" s="37"/>
      <c r="KT2" s="37"/>
      <c r="KU2" s="37"/>
      <c r="KV2" s="37"/>
      <c r="KW2" s="37"/>
      <c r="KX2" s="37"/>
      <c r="KY2" s="37"/>
      <c r="KZ2" s="37"/>
      <c r="LA2" s="37"/>
      <c r="LB2" s="37"/>
      <c r="LC2" s="37"/>
      <c r="LD2" s="37"/>
      <c r="LE2" s="37"/>
      <c r="LF2" s="37"/>
      <c r="LG2" s="37"/>
      <c r="LH2" s="37"/>
      <c r="LI2" s="37"/>
      <c r="LJ2" s="37"/>
      <c r="LK2" s="37"/>
      <c r="LL2" s="37"/>
      <c r="LM2" s="37"/>
      <c r="LN2" s="37"/>
      <c r="LO2" s="37"/>
      <c r="LP2" s="37"/>
      <c r="LQ2" s="37"/>
      <c r="LR2" s="37"/>
      <c r="LS2" s="37"/>
      <c r="LT2" s="37"/>
      <c r="LU2" s="37"/>
      <c r="LV2" s="37"/>
      <c r="LW2" s="37"/>
      <c r="LX2" s="37"/>
      <c r="LY2" s="37"/>
      <c r="LZ2" s="37"/>
      <c r="MA2" s="37"/>
      <c r="MB2" s="37"/>
      <c r="MC2" s="37"/>
      <c r="MD2" s="37"/>
      <c r="ME2" s="37"/>
      <c r="MF2" s="37"/>
      <c r="MG2" s="37"/>
      <c r="MH2" s="37"/>
      <c r="MI2" s="37"/>
      <c r="MJ2" s="37"/>
      <c r="MK2" s="37"/>
      <c r="ML2" s="37"/>
      <c r="MM2" s="37"/>
      <c r="MN2" s="37"/>
      <c r="MO2" s="37"/>
      <c r="MP2" s="37"/>
      <c r="MQ2" s="37"/>
      <c r="MR2" s="37"/>
      <c r="MS2" s="37"/>
      <c r="MT2" s="37"/>
      <c r="MU2" s="37"/>
      <c r="MV2" s="37"/>
      <c r="MW2" s="37"/>
      <c r="MX2" s="37"/>
      <c r="MY2" s="37"/>
      <c r="MZ2" s="37"/>
      <c r="NA2" s="37"/>
      <c r="NB2" s="37"/>
      <c r="NC2" s="37"/>
      <c r="ND2" s="37"/>
      <c r="NE2" s="37"/>
      <c r="NF2" s="37"/>
      <c r="NG2" s="37"/>
      <c r="NH2" s="37"/>
      <c r="NI2" s="37"/>
      <c r="NJ2" s="37"/>
      <c r="NK2" s="37"/>
      <c r="NL2" s="37"/>
      <c r="NM2" s="37"/>
      <c r="NN2" s="37"/>
      <c r="NO2" s="37"/>
      <c r="NP2" s="37"/>
      <c r="NQ2" s="37"/>
      <c r="NR2" s="37"/>
      <c r="NS2" s="37"/>
      <c r="NT2" s="37"/>
      <c r="NU2" s="37"/>
      <c r="NV2" s="37"/>
      <c r="NW2" s="37"/>
      <c r="NX2" s="37"/>
      <c r="NY2" s="37"/>
      <c r="NZ2" s="37"/>
      <c r="OA2" s="37"/>
      <c r="OB2" s="37"/>
      <c r="OC2" s="37"/>
      <c r="OD2" s="37"/>
      <c r="OE2" s="37"/>
      <c r="OF2" s="37"/>
      <c r="OG2" s="37"/>
      <c r="OH2" s="37"/>
      <c r="OI2" s="37"/>
      <c r="OJ2" s="37"/>
      <c r="OK2" s="37"/>
      <c r="OL2" s="37"/>
      <c r="OM2" s="37"/>
      <c r="ON2" s="37"/>
      <c r="OO2" s="37"/>
      <c r="OP2" s="37"/>
      <c r="OQ2" s="37"/>
      <c r="OR2" s="37"/>
      <c r="OS2" s="37"/>
      <c r="OT2" s="37"/>
      <c r="OU2" s="37"/>
      <c r="OV2" s="37"/>
      <c r="OW2" s="37"/>
      <c r="OX2" s="37"/>
      <c r="OY2" s="37"/>
      <c r="OZ2" s="37"/>
      <c r="PA2" s="37"/>
      <c r="PB2" s="37"/>
      <c r="PC2" s="37"/>
      <c r="PD2" s="37"/>
      <c r="PE2" s="37"/>
      <c r="PF2" s="37"/>
      <c r="PG2" s="37"/>
      <c r="PH2" s="37"/>
      <c r="PI2" s="37"/>
      <c r="PJ2" s="37"/>
      <c r="PK2" s="37"/>
      <c r="PL2" s="37"/>
      <c r="PM2" s="37"/>
      <c r="PN2" s="37"/>
      <c r="PO2" s="37"/>
      <c r="PP2" s="37"/>
      <c r="PQ2" s="37"/>
      <c r="PR2" s="37"/>
      <c r="PS2" s="37"/>
      <c r="PT2" s="37"/>
      <c r="PU2" s="37"/>
      <c r="PV2" s="37"/>
      <c r="PW2" s="37"/>
      <c r="PX2" s="37"/>
      <c r="PY2" s="37"/>
      <c r="PZ2" s="37"/>
      <c r="QA2" s="37"/>
      <c r="QB2" s="37"/>
      <c r="QC2" s="37"/>
      <c r="QD2" s="37"/>
      <c r="QE2" s="37"/>
      <c r="QF2" s="37"/>
      <c r="QG2" s="37"/>
      <c r="QH2" s="37"/>
      <c r="QI2" s="37"/>
      <c r="QJ2" s="37"/>
      <c r="QK2" s="37"/>
      <c r="QL2" s="37"/>
      <c r="QM2" s="37"/>
      <c r="QN2" s="37"/>
      <c r="QO2" s="37"/>
      <c r="QP2" s="37"/>
      <c r="QQ2" s="37"/>
      <c r="QR2" s="37"/>
      <c r="QS2" s="37"/>
      <c r="QT2" s="37"/>
      <c r="QU2" s="37"/>
      <c r="QV2" s="37"/>
      <c r="QW2" s="37"/>
      <c r="QX2" s="37"/>
      <c r="QY2" s="37"/>
      <c r="QZ2" s="37"/>
      <c r="RA2" s="37"/>
      <c r="RB2" s="37"/>
      <c r="RC2" s="37"/>
      <c r="RD2" s="37"/>
      <c r="RE2" s="37"/>
      <c r="RF2" s="37"/>
      <c r="RG2" s="37"/>
      <c r="RH2" s="37"/>
      <c r="RI2" s="37"/>
      <c r="RJ2" s="37"/>
      <c r="RK2" s="37"/>
      <c r="RL2" s="37"/>
      <c r="RM2" s="37"/>
      <c r="RN2" s="37"/>
      <c r="RO2" s="37"/>
      <c r="RP2" s="37"/>
      <c r="RQ2" s="37"/>
      <c r="RR2" s="37"/>
      <c r="RS2" s="37"/>
      <c r="RT2" s="37"/>
      <c r="RU2" s="37"/>
      <c r="RV2" s="37"/>
      <c r="RW2" s="37"/>
      <c r="RX2" s="37"/>
      <c r="RY2" s="37"/>
      <c r="RZ2" s="37"/>
      <c r="SA2" s="37"/>
      <c r="SB2" s="37"/>
      <c r="SC2" s="37"/>
      <c r="SD2" s="37"/>
      <c r="SE2" s="37"/>
      <c r="SF2" s="37"/>
      <c r="SG2" s="37"/>
      <c r="SH2" s="37"/>
      <c r="SI2" s="37"/>
      <c r="SJ2" s="37"/>
      <c r="SK2" s="37"/>
      <c r="SL2" s="37"/>
      <c r="SM2" s="37"/>
      <c r="SN2" s="37"/>
      <c r="SO2" s="37"/>
      <c r="SP2" s="37"/>
      <c r="SQ2" s="37"/>
      <c r="SR2" s="37"/>
      <c r="SS2" s="37"/>
      <c r="ST2" s="37"/>
      <c r="SU2" s="37"/>
      <c r="SV2" s="37"/>
      <c r="SW2" s="37"/>
      <c r="SX2" s="37"/>
      <c r="SY2" s="37"/>
      <c r="SZ2" s="37"/>
      <c r="TA2" s="37"/>
      <c r="TB2" s="37"/>
      <c r="TC2" s="37"/>
      <c r="TD2" s="37"/>
      <c r="TE2" s="37"/>
      <c r="TF2" s="37"/>
      <c r="TG2" s="37"/>
      <c r="TH2" s="37"/>
      <c r="TI2" s="37"/>
      <c r="TJ2" s="37"/>
      <c r="TK2" s="37"/>
      <c r="TL2" s="37"/>
      <c r="TM2" s="37"/>
      <c r="TN2" s="37"/>
      <c r="TO2" s="37"/>
      <c r="TP2" s="37"/>
      <c r="TQ2" s="37"/>
      <c r="TR2" s="37"/>
      <c r="TS2" s="37"/>
      <c r="TT2" s="37"/>
      <c r="TU2" s="37"/>
      <c r="TV2" s="37"/>
      <c r="TW2" s="37"/>
      <c r="TX2" s="37"/>
      <c r="TY2" s="37"/>
      <c r="TZ2" s="37"/>
      <c r="UA2" s="37"/>
      <c r="UB2" s="37"/>
      <c r="UC2" s="37"/>
      <c r="UD2" s="37"/>
      <c r="UE2" s="37"/>
      <c r="UF2" s="37"/>
      <c r="UG2" s="37"/>
      <c r="UH2" s="37"/>
      <c r="UI2" s="37"/>
      <c r="UJ2" s="37"/>
      <c r="UK2" s="37"/>
      <c r="UL2" s="37"/>
      <c r="UM2" s="37"/>
      <c r="UN2" s="37"/>
      <c r="UO2" s="37"/>
      <c r="UP2" s="37"/>
      <c r="UQ2" s="37"/>
      <c r="UR2" s="37"/>
      <c r="US2" s="37"/>
      <c r="UT2" s="37"/>
      <c r="UU2" s="37"/>
      <c r="UV2" s="37"/>
      <c r="UW2" s="37"/>
      <c r="UX2" s="37"/>
      <c r="UY2" s="37"/>
      <c r="UZ2" s="37"/>
      <c r="VA2" s="37"/>
      <c r="VB2" s="37"/>
      <c r="VC2" s="37"/>
      <c r="VD2" s="37"/>
      <c r="VE2" s="37"/>
      <c r="VF2" s="37"/>
      <c r="VG2" s="37"/>
      <c r="VH2" s="37"/>
      <c r="VI2" s="37"/>
      <c r="VJ2" s="37"/>
      <c r="VK2" s="37"/>
      <c r="VL2" s="37"/>
      <c r="VM2" s="37"/>
      <c r="VN2" s="37"/>
      <c r="VO2" s="37"/>
      <c r="VP2" s="37"/>
      <c r="VQ2" s="37"/>
      <c r="VR2" s="37"/>
      <c r="VS2" s="37"/>
      <c r="VT2" s="37"/>
      <c r="VU2" s="37"/>
      <c r="VV2" s="37"/>
      <c r="VW2" s="37"/>
      <c r="VX2" s="37"/>
      <c r="VY2" s="37"/>
      <c r="VZ2" s="37"/>
      <c r="WA2" s="37"/>
      <c r="WB2" s="37"/>
      <c r="WC2" s="37"/>
      <c r="WD2" s="37"/>
      <c r="WE2" s="37"/>
      <c r="WF2" s="37"/>
      <c r="WG2" s="37"/>
      <c r="WH2" s="37"/>
      <c r="WI2" s="37"/>
      <c r="WJ2" s="37"/>
      <c r="WK2" s="37"/>
      <c r="WL2" s="37"/>
      <c r="WM2" s="37"/>
      <c r="WN2" s="37"/>
      <c r="WO2" s="37"/>
      <c r="WP2" s="37"/>
      <c r="WQ2" s="37"/>
      <c r="WR2" s="37"/>
      <c r="WS2" s="37"/>
      <c r="WT2" s="37"/>
      <c r="WU2" s="37"/>
      <c r="WV2" s="37"/>
      <c r="WW2" s="37"/>
      <c r="WX2" s="37"/>
      <c r="WY2" s="37"/>
      <c r="WZ2" s="37"/>
      <c r="XA2" s="37"/>
      <c r="XB2" s="37"/>
      <c r="XC2" s="37"/>
      <c r="XD2" s="37"/>
      <c r="XE2" s="37"/>
      <c r="XF2" s="37"/>
      <c r="XG2" s="37"/>
      <c r="XH2" s="37"/>
      <c r="XI2" s="37"/>
      <c r="XJ2" s="37"/>
      <c r="XK2" s="37"/>
      <c r="XL2" s="37"/>
      <c r="XM2" s="37"/>
      <c r="XN2" s="37"/>
      <c r="XO2" s="37"/>
      <c r="XP2" s="37"/>
      <c r="XQ2" s="37"/>
      <c r="XR2" s="37"/>
      <c r="XS2" s="37"/>
      <c r="XT2" s="37"/>
      <c r="XU2" s="37"/>
      <c r="XV2" s="37"/>
      <c r="XW2" s="37"/>
      <c r="XX2" s="37"/>
      <c r="XY2" s="37"/>
      <c r="XZ2" s="37"/>
      <c r="YA2" s="37"/>
      <c r="YB2" s="37"/>
      <c r="YC2" s="37"/>
      <c r="YD2" s="37"/>
      <c r="YE2" s="37"/>
      <c r="YF2" s="37"/>
      <c r="YG2" s="37"/>
      <c r="YH2" s="37"/>
      <c r="YI2" s="37"/>
      <c r="YJ2" s="37"/>
      <c r="YK2" s="37"/>
      <c r="YL2" s="37"/>
      <c r="YM2" s="37"/>
      <c r="YN2" s="37"/>
      <c r="YO2" s="37"/>
      <c r="YP2" s="37"/>
      <c r="YQ2" s="37"/>
      <c r="YR2" s="37"/>
      <c r="YS2" s="37"/>
      <c r="YT2" s="37"/>
      <c r="YU2" s="37"/>
      <c r="YV2" s="37"/>
      <c r="YW2" s="37"/>
      <c r="YX2" s="37"/>
      <c r="YY2" s="37"/>
      <c r="YZ2" s="37"/>
      <c r="ZA2" s="37"/>
      <c r="ZB2" s="37"/>
      <c r="ZC2" s="37"/>
      <c r="ZD2" s="37"/>
      <c r="ZE2" s="37"/>
      <c r="ZF2" s="37"/>
      <c r="ZG2" s="37"/>
      <c r="ZH2" s="37"/>
      <c r="ZI2" s="37"/>
      <c r="ZJ2" s="37"/>
      <c r="ZK2" s="37"/>
      <c r="ZL2" s="37"/>
      <c r="ZM2" s="37"/>
      <c r="ZN2" s="37"/>
      <c r="ZO2" s="37"/>
      <c r="ZP2" s="37"/>
      <c r="ZQ2" s="37"/>
      <c r="ZR2" s="37"/>
      <c r="ZS2" s="37"/>
      <c r="ZT2" s="37"/>
      <c r="ZU2" s="37"/>
      <c r="ZV2" s="37"/>
      <c r="ZW2" s="37"/>
      <c r="ZX2" s="37"/>
      <c r="ZY2" s="37"/>
      <c r="ZZ2" s="37"/>
      <c r="AAA2" s="37"/>
      <c r="AAB2" s="37"/>
      <c r="AAC2" s="37"/>
      <c r="AAD2" s="37"/>
      <c r="AAE2" s="37"/>
      <c r="AAF2" s="37"/>
      <c r="AAG2" s="37"/>
      <c r="AAH2" s="37"/>
      <c r="AAI2" s="37"/>
      <c r="AAJ2" s="37"/>
      <c r="AAK2" s="37"/>
      <c r="AAL2" s="37"/>
      <c r="AAM2" s="37"/>
      <c r="AAN2" s="37"/>
      <c r="AAO2" s="37"/>
      <c r="AAP2" s="37"/>
      <c r="AAQ2" s="37"/>
      <c r="AAR2" s="37"/>
      <c r="AAS2" s="37"/>
      <c r="AAT2" s="37"/>
      <c r="AAU2" s="37"/>
      <c r="AAV2" s="37"/>
      <c r="AAW2" s="37"/>
      <c r="AAX2" s="37"/>
      <c r="AAY2" s="37"/>
      <c r="AAZ2" s="37"/>
      <c r="ABA2" s="37"/>
      <c r="ABB2" s="37"/>
      <c r="ABC2" s="37"/>
      <c r="ABD2" s="37"/>
      <c r="ABE2" s="37"/>
      <c r="ABF2" s="37"/>
      <c r="ABG2" s="37"/>
      <c r="ABH2" s="37"/>
      <c r="ABI2" s="37"/>
      <c r="ABJ2" s="37"/>
      <c r="ABK2" s="37"/>
      <c r="ABL2" s="37"/>
      <c r="ABM2" s="37"/>
      <c r="ABN2" s="37"/>
      <c r="ABO2" s="37"/>
      <c r="ABP2" s="37"/>
      <c r="ABQ2" s="37"/>
      <c r="ABR2" s="37"/>
      <c r="ABS2" s="37"/>
      <c r="ABT2" s="37"/>
      <c r="ABU2" s="37"/>
      <c r="ABV2" s="37"/>
      <c r="ABW2" s="37"/>
      <c r="ABX2" s="37"/>
      <c r="ABY2" s="37"/>
      <c r="ABZ2" s="37"/>
      <c r="ACA2" s="37"/>
      <c r="ACB2" s="37"/>
      <c r="ACC2" s="37"/>
      <c r="ACD2" s="37"/>
      <c r="ACE2" s="37"/>
      <c r="ACF2" s="37"/>
      <c r="ACG2" s="37"/>
      <c r="ACH2" s="37"/>
      <c r="ACI2" s="37"/>
      <c r="ACJ2" s="37"/>
      <c r="ACK2" s="37"/>
      <c r="ACL2" s="37"/>
      <c r="ACM2" s="37"/>
      <c r="ACN2" s="37"/>
      <c r="ACO2" s="37"/>
      <c r="ACP2" s="37"/>
      <c r="ACQ2" s="37"/>
      <c r="ACR2" s="37"/>
      <c r="ACS2" s="37"/>
      <c r="ACT2" s="37"/>
      <c r="ACU2" s="37"/>
      <c r="ACV2" s="37"/>
      <c r="ACW2" s="37"/>
      <c r="ACX2" s="37"/>
      <c r="ACY2" s="37"/>
      <c r="ACZ2" s="37"/>
      <c r="ADA2" s="37"/>
      <c r="ADB2" s="37"/>
      <c r="ADC2" s="37"/>
      <c r="ADD2" s="37"/>
      <c r="ADE2" s="37"/>
      <c r="ADF2" s="37"/>
      <c r="ADG2" s="37"/>
      <c r="ADH2" s="37"/>
      <c r="ADI2" s="37"/>
      <c r="ADJ2" s="37"/>
      <c r="ADK2" s="37"/>
      <c r="ADL2" s="37"/>
      <c r="ADM2" s="37"/>
      <c r="ADN2" s="37"/>
      <c r="ADO2" s="37"/>
      <c r="ADP2" s="37"/>
      <c r="ADQ2" s="37"/>
      <c r="ADR2" s="37"/>
      <c r="ADS2" s="37"/>
      <c r="ADT2" s="37"/>
      <c r="ADU2" s="37"/>
      <c r="ADV2" s="37"/>
      <c r="ADW2" s="37"/>
      <c r="ADX2" s="37"/>
      <c r="ADY2" s="37"/>
      <c r="ADZ2" s="37"/>
      <c r="AEA2" s="37"/>
      <c r="AEB2" s="37"/>
      <c r="AEC2" s="37"/>
      <c r="AED2" s="37"/>
      <c r="AEE2" s="37"/>
      <c r="AEF2" s="37"/>
      <c r="AEG2" s="37"/>
      <c r="AEH2" s="37"/>
      <c r="AEI2" s="37"/>
      <c r="AEJ2" s="37"/>
      <c r="AEK2" s="37"/>
      <c r="AEL2" s="37"/>
      <c r="AEM2" s="37"/>
      <c r="AEN2" s="37"/>
      <c r="AEO2" s="37"/>
      <c r="AEP2" s="37"/>
      <c r="AEQ2" s="37"/>
      <c r="AER2" s="37"/>
      <c r="AES2" s="37"/>
      <c r="AET2" s="37"/>
      <c r="AEU2" s="37"/>
      <c r="AEV2" s="37"/>
      <c r="AEW2" s="37"/>
      <c r="AEX2" s="37"/>
      <c r="AEY2" s="37"/>
      <c r="AEZ2" s="37"/>
      <c r="AFA2" s="37"/>
      <c r="AFB2" s="37"/>
      <c r="AFC2" s="37"/>
      <c r="AFD2" s="37"/>
      <c r="AFE2" s="37"/>
      <c r="AFF2" s="37"/>
      <c r="AFG2" s="37"/>
      <c r="AFH2" s="37"/>
      <c r="AFI2" s="37"/>
      <c r="AFJ2" s="37"/>
      <c r="AFK2" s="37"/>
      <c r="AFL2" s="37"/>
      <c r="AFM2" s="37"/>
      <c r="AFN2" s="37"/>
      <c r="AFO2" s="37"/>
      <c r="AFP2" s="37"/>
      <c r="AFQ2" s="37"/>
      <c r="AFR2" s="37"/>
      <c r="AFS2" s="37"/>
      <c r="AFT2" s="37"/>
      <c r="AFU2" s="37"/>
      <c r="AFV2" s="37"/>
      <c r="AFW2" s="37"/>
      <c r="AFX2" s="37"/>
      <c r="AFY2" s="37"/>
      <c r="AFZ2" s="37"/>
      <c r="AGA2" s="37"/>
      <c r="AGB2" s="37"/>
      <c r="AGC2" s="37"/>
      <c r="AGD2" s="37"/>
      <c r="AGE2" s="37"/>
      <c r="AGF2" s="37"/>
      <c r="AGG2" s="37"/>
      <c r="AGH2" s="37"/>
      <c r="AGI2" s="37"/>
      <c r="AGJ2" s="37"/>
      <c r="AGK2" s="37"/>
      <c r="AGL2" s="37"/>
      <c r="AGM2" s="37"/>
      <c r="AGN2" s="37"/>
      <c r="AGO2" s="37"/>
      <c r="AGP2" s="37"/>
      <c r="AGQ2" s="37"/>
      <c r="AGR2" s="37"/>
      <c r="AGS2" s="37"/>
      <c r="AGT2" s="37"/>
      <c r="AGU2" s="37"/>
      <c r="AGV2" s="37"/>
      <c r="AGW2" s="37"/>
      <c r="AGX2" s="37"/>
      <c r="AGY2" s="37"/>
      <c r="AGZ2" s="37"/>
      <c r="AHA2" s="37"/>
      <c r="AHB2" s="37"/>
      <c r="AHC2" s="37"/>
      <c r="AHD2" s="37"/>
      <c r="AHE2" s="37"/>
      <c r="AHF2" s="37"/>
      <c r="AHG2" s="37"/>
      <c r="AHH2" s="37"/>
      <c r="AHI2" s="37"/>
      <c r="AHJ2" s="37"/>
      <c r="AHK2" s="37"/>
      <c r="AHL2" s="37"/>
      <c r="AHM2" s="37"/>
      <c r="AHN2" s="37"/>
      <c r="AHO2" s="37"/>
      <c r="AHP2" s="37"/>
      <c r="AHQ2" s="37"/>
      <c r="AHR2" s="37"/>
      <c r="AHS2" s="37"/>
      <c r="AHT2" s="37"/>
      <c r="AHU2" s="37"/>
      <c r="AHV2" s="37"/>
      <c r="AHW2" s="37"/>
      <c r="AHX2" s="37"/>
      <c r="AHY2" s="37"/>
      <c r="AHZ2" s="37"/>
      <c r="AIA2" s="37"/>
      <c r="AIB2" s="37"/>
      <c r="AIC2" s="37"/>
      <c r="AID2" s="37"/>
      <c r="AIE2" s="37"/>
      <c r="AIF2" s="37"/>
      <c r="AIG2" s="37"/>
      <c r="AIH2" s="37"/>
      <c r="AII2" s="37"/>
      <c r="AIJ2" s="37"/>
      <c r="AIK2" s="37"/>
      <c r="AIL2" s="37"/>
      <c r="AIM2" s="37"/>
      <c r="AIN2" s="37"/>
      <c r="AIO2" s="37"/>
      <c r="AIP2" s="37"/>
      <c r="AIQ2" s="37"/>
      <c r="AIR2" s="37"/>
      <c r="AIS2" s="37"/>
      <c r="AIT2" s="37"/>
      <c r="AIU2" s="37"/>
      <c r="AIV2" s="37"/>
      <c r="AIW2" s="37"/>
      <c r="AIX2" s="37"/>
      <c r="AIY2" s="37"/>
      <c r="AIZ2" s="37"/>
      <c r="AJA2" s="37"/>
      <c r="AJB2" s="37"/>
      <c r="AJC2" s="37"/>
      <c r="AJD2" s="37"/>
      <c r="AJE2" s="37"/>
      <c r="AJF2" s="37"/>
      <c r="AJG2" s="37"/>
      <c r="AJH2" s="37"/>
      <c r="AJI2" s="37"/>
      <c r="AJJ2" s="37"/>
      <c r="AJK2" s="37"/>
      <c r="AJL2" s="37"/>
      <c r="AJM2" s="37"/>
      <c r="AJN2" s="37"/>
      <c r="AJO2" s="37"/>
      <c r="AJP2" s="37"/>
      <c r="AJQ2" s="37"/>
      <c r="AJR2" s="37"/>
      <c r="AJS2" s="37"/>
      <c r="AJT2" s="37"/>
      <c r="AJU2" s="37"/>
      <c r="AJV2" s="37"/>
      <c r="AJW2" s="37"/>
      <c r="AJX2" s="37"/>
      <c r="AJY2" s="37"/>
      <c r="AJZ2" s="37"/>
      <c r="AKA2" s="37"/>
      <c r="AKB2" s="37"/>
      <c r="AKC2" s="37"/>
      <c r="AKD2" s="37"/>
      <c r="AKE2" s="37"/>
      <c r="AKF2" s="37"/>
      <c r="AKG2" s="37"/>
      <c r="AKH2" s="37"/>
      <c r="AKI2" s="37"/>
      <c r="AKJ2" s="37"/>
      <c r="AKK2" s="37"/>
      <c r="AKL2" s="37"/>
      <c r="AKM2" s="37"/>
      <c r="AKN2" s="37"/>
      <c r="AKO2" s="37"/>
      <c r="AKP2" s="37"/>
      <c r="AKQ2" s="37"/>
      <c r="AKR2" s="37"/>
      <c r="AKS2" s="37"/>
      <c r="AKT2" s="37"/>
      <c r="AKU2" s="37"/>
      <c r="AKV2" s="37"/>
      <c r="AKW2" s="37"/>
      <c r="AKX2" s="37"/>
      <c r="AKY2" s="37"/>
      <c r="AKZ2" s="37"/>
      <c r="ALA2" s="37"/>
      <c r="ALB2" s="37"/>
      <c r="ALC2" s="37"/>
      <c r="ALD2" s="37"/>
      <c r="ALE2" s="37"/>
      <c r="ALF2" s="37"/>
      <c r="ALG2" s="37"/>
      <c r="ALH2" s="37"/>
      <c r="ALI2" s="37"/>
      <c r="ALJ2" s="37"/>
      <c r="ALK2" s="37"/>
      <c r="ALL2" s="37"/>
      <c r="ALM2" s="37"/>
      <c r="ALN2" s="37"/>
      <c r="ALO2" s="37"/>
      <c r="ALP2" s="37"/>
      <c r="ALQ2" s="37"/>
      <c r="ALR2" s="37"/>
      <c r="ALS2" s="37"/>
      <c r="ALT2" s="37"/>
      <c r="ALU2" s="37"/>
      <c r="ALV2" s="37"/>
      <c r="ALW2" s="37"/>
      <c r="ALX2" s="37"/>
      <c r="ALY2" s="37"/>
      <c r="ALZ2" s="37"/>
      <c r="AMA2" s="37"/>
      <c r="AMB2" s="37"/>
      <c r="AMC2" s="37"/>
      <c r="AMD2" s="37"/>
      <c r="AME2" s="37"/>
      <c r="AMF2" s="37"/>
      <c r="AMG2" s="37"/>
      <c r="AMH2" s="37"/>
      <c r="AMI2" s="37"/>
      <c r="AMJ2" s="37"/>
      <c r="AMK2" s="37"/>
      <c r="AML2" s="37"/>
      <c r="AMM2" s="37"/>
      <c r="AMN2" s="37"/>
      <c r="AMO2" s="37"/>
      <c r="AMP2" s="37"/>
      <c r="AMQ2" s="37"/>
      <c r="AMR2" s="37"/>
      <c r="AMS2" s="37"/>
      <c r="AMT2" s="37"/>
      <c r="AMU2" s="37"/>
      <c r="AMV2" s="37"/>
      <c r="AMW2" s="37"/>
      <c r="AMX2" s="37"/>
      <c r="AMY2" s="37"/>
      <c r="AMZ2" s="37"/>
      <c r="ANA2" s="37"/>
      <c r="ANB2" s="37"/>
      <c r="ANC2" s="37"/>
      <c r="AND2" s="37"/>
      <c r="ANE2" s="37"/>
      <c r="ANF2" s="37"/>
      <c r="ANG2" s="37"/>
      <c r="ANH2" s="37"/>
      <c r="ANI2" s="37"/>
      <c r="ANJ2" s="37"/>
      <c r="ANK2" s="37"/>
      <c r="ANL2" s="37"/>
      <c r="ANM2" s="37"/>
      <c r="ANN2" s="37"/>
      <c r="ANO2" s="37"/>
      <c r="ANP2" s="37"/>
      <c r="ANQ2" s="37"/>
      <c r="ANR2" s="37"/>
      <c r="ANS2" s="37"/>
      <c r="ANT2" s="37"/>
      <c r="ANU2" s="37"/>
      <c r="ANV2" s="37"/>
      <c r="ANW2" s="37"/>
      <c r="ANX2" s="37"/>
      <c r="ANY2" s="37"/>
      <c r="ANZ2" s="37"/>
      <c r="AOA2" s="37"/>
      <c r="AOB2" s="37"/>
      <c r="AOC2" s="37"/>
      <c r="AOD2" s="37"/>
      <c r="AOE2" s="37"/>
      <c r="AOF2" s="37"/>
      <c r="AOG2" s="37"/>
      <c r="AOH2" s="37"/>
      <c r="AOI2" s="37"/>
      <c r="AOJ2" s="37"/>
      <c r="AOK2" s="37"/>
      <c r="AOL2" s="37"/>
      <c r="AOM2" s="37"/>
      <c r="AON2" s="37"/>
      <c r="AOO2" s="37"/>
      <c r="AOP2" s="37"/>
      <c r="AOQ2" s="37"/>
      <c r="AOR2" s="37"/>
      <c r="AOS2" s="37"/>
      <c r="AOT2" s="37"/>
      <c r="AOU2" s="37"/>
      <c r="AOV2" s="37"/>
      <c r="AOW2" s="37"/>
      <c r="AOX2" s="37"/>
      <c r="AOY2" s="37"/>
      <c r="AOZ2" s="37"/>
      <c r="APA2" s="37"/>
      <c r="APB2" s="37"/>
      <c r="APC2" s="37"/>
      <c r="APD2" s="37"/>
      <c r="APE2" s="37"/>
      <c r="APF2" s="37"/>
      <c r="APG2" s="37"/>
      <c r="APH2" s="37"/>
      <c r="API2" s="37"/>
      <c r="APJ2" s="37"/>
      <c r="APK2" s="37"/>
      <c r="APL2" s="37"/>
      <c r="APM2" s="37"/>
      <c r="APN2" s="37"/>
      <c r="APO2" s="37"/>
      <c r="APP2" s="37"/>
      <c r="APQ2" s="37"/>
      <c r="APR2" s="37"/>
      <c r="APS2" s="37"/>
      <c r="APT2" s="37"/>
      <c r="APU2" s="37"/>
      <c r="APV2" s="37"/>
      <c r="APW2" s="37"/>
      <c r="APX2" s="37"/>
      <c r="APY2" s="37"/>
      <c r="APZ2" s="37"/>
      <c r="AQA2" s="37"/>
      <c r="AQB2" s="37"/>
      <c r="AQC2" s="37"/>
      <c r="AQD2" s="37"/>
      <c r="AQE2" s="37"/>
      <c r="AQF2" s="37"/>
      <c r="AQG2" s="37"/>
      <c r="AQH2" s="37"/>
      <c r="AQI2" s="37"/>
      <c r="AQJ2" s="37"/>
      <c r="AQK2" s="37"/>
      <c r="AQL2" s="37"/>
      <c r="AQM2" s="37"/>
      <c r="AQN2" s="37"/>
      <c r="AQO2" s="37"/>
      <c r="AQP2" s="37"/>
      <c r="AQQ2" s="37"/>
      <c r="AQR2" s="37"/>
      <c r="AQS2" s="37"/>
      <c r="AQT2" s="37"/>
      <c r="AQU2" s="37"/>
      <c r="AQV2" s="37"/>
      <c r="AQW2" s="37"/>
      <c r="AQX2" s="37"/>
      <c r="AQY2" s="37"/>
      <c r="AQZ2" s="37"/>
      <c r="ARA2" s="37"/>
      <c r="ARB2" s="37"/>
      <c r="ARC2" s="37"/>
      <c r="ARD2" s="37"/>
      <c r="ARE2" s="37"/>
      <c r="ARF2" s="37"/>
      <c r="ARG2" s="37"/>
      <c r="ARH2" s="37"/>
      <c r="ARI2" s="37"/>
      <c r="ARJ2" s="37"/>
      <c r="ARK2" s="37"/>
      <c r="ARL2" s="37"/>
      <c r="ARM2" s="37"/>
      <c r="ARN2" s="37"/>
      <c r="ARO2" s="37"/>
      <c r="ARP2" s="37"/>
      <c r="ARQ2" s="37"/>
      <c r="ARR2" s="37"/>
      <c r="ARS2" s="37"/>
      <c r="ART2" s="37"/>
      <c r="ARU2" s="37"/>
      <c r="ARV2" s="37"/>
      <c r="ARW2" s="37"/>
      <c r="ARX2" s="37"/>
      <c r="ARY2" s="37"/>
      <c r="ARZ2" s="37"/>
      <c r="ASA2" s="37"/>
      <c r="ASB2" s="37"/>
      <c r="ASC2" s="37"/>
      <c r="ASD2" s="37"/>
      <c r="ASE2" s="37"/>
      <c r="ASF2" s="37"/>
      <c r="ASG2" s="37"/>
      <c r="ASH2" s="37"/>
      <c r="ASI2" s="37"/>
      <c r="ASJ2" s="37"/>
      <c r="ASK2" s="37"/>
      <c r="ASL2" s="37"/>
      <c r="ASM2" s="37"/>
      <c r="ASN2" s="37"/>
      <c r="ASO2" s="37"/>
      <c r="ASP2" s="37"/>
      <c r="ASQ2" s="37"/>
      <c r="ASR2" s="37"/>
      <c r="ASS2" s="37"/>
      <c r="AST2" s="37"/>
      <c r="ASU2" s="37"/>
      <c r="ASV2" s="37"/>
      <c r="ASW2" s="37"/>
      <c r="ASX2" s="37"/>
      <c r="ASY2" s="37"/>
      <c r="ASZ2" s="37"/>
      <c r="ATA2" s="37"/>
      <c r="ATB2" s="37"/>
      <c r="ATC2" s="37"/>
      <c r="ATD2" s="37"/>
      <c r="ATE2" s="37"/>
      <c r="ATF2" s="37"/>
      <c r="ATG2" s="37"/>
      <c r="ATH2" s="37"/>
      <c r="ATI2" s="37"/>
      <c r="ATJ2" s="37"/>
      <c r="ATK2" s="37"/>
      <c r="ATL2" s="37"/>
      <c r="ATM2" s="37"/>
      <c r="ATN2" s="37"/>
      <c r="ATO2" s="37"/>
      <c r="ATP2" s="37"/>
      <c r="ATQ2" s="37"/>
      <c r="ATR2" s="37"/>
      <c r="ATS2" s="37"/>
      <c r="ATT2" s="37"/>
      <c r="ATU2" s="37"/>
      <c r="ATV2" s="37"/>
      <c r="ATW2" s="37"/>
      <c r="ATX2" s="37"/>
      <c r="ATY2" s="37"/>
      <c r="ATZ2" s="37"/>
      <c r="AUA2" s="37"/>
      <c r="AUB2" s="37"/>
      <c r="AUC2" s="37"/>
      <c r="AUD2" s="37"/>
      <c r="AUE2" s="37"/>
      <c r="AUF2" s="37"/>
      <c r="AUG2" s="37"/>
      <c r="AUH2" s="37"/>
    </row>
    <row r="3" spans="1:1230" s="161" customFormat="1" ht="38.65" customHeight="1">
      <c r="A3" s="158"/>
      <c r="B3" s="159"/>
      <c r="C3" s="163" t="s">
        <v>2</v>
      </c>
      <c r="D3" s="163"/>
      <c r="E3" s="163"/>
      <c r="F3" s="163"/>
      <c r="G3" s="163"/>
      <c r="H3" s="163"/>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c r="KM3" s="160"/>
      <c r="KN3" s="160"/>
      <c r="KO3" s="160"/>
      <c r="KP3" s="160"/>
      <c r="KQ3" s="160"/>
      <c r="KR3" s="160"/>
      <c r="KS3" s="160"/>
      <c r="KT3" s="160"/>
      <c r="KU3" s="160"/>
      <c r="KV3" s="160"/>
      <c r="KW3" s="160"/>
      <c r="KX3" s="160"/>
      <c r="KY3" s="160"/>
      <c r="KZ3" s="160"/>
      <c r="LA3" s="160"/>
      <c r="LB3" s="160"/>
      <c r="LC3" s="160"/>
      <c r="LD3" s="160"/>
      <c r="LE3" s="160"/>
      <c r="LF3" s="160"/>
      <c r="LG3" s="160"/>
      <c r="LH3" s="160"/>
      <c r="LI3" s="160"/>
      <c r="LJ3" s="160"/>
      <c r="LK3" s="160"/>
      <c r="LL3" s="160"/>
      <c r="LM3" s="160"/>
      <c r="LN3" s="160"/>
      <c r="LO3" s="160"/>
      <c r="LP3" s="160"/>
      <c r="LQ3" s="160"/>
      <c r="LR3" s="160"/>
      <c r="LS3" s="160"/>
      <c r="LT3" s="160"/>
      <c r="LU3" s="160"/>
      <c r="LV3" s="160"/>
      <c r="LW3" s="160"/>
      <c r="LX3" s="160"/>
      <c r="LY3" s="160"/>
      <c r="LZ3" s="160"/>
      <c r="MA3" s="160"/>
      <c r="MB3" s="160"/>
      <c r="MC3" s="160"/>
      <c r="MD3" s="160"/>
      <c r="ME3" s="160"/>
      <c r="MF3" s="160"/>
      <c r="MG3" s="160"/>
      <c r="MH3" s="160"/>
      <c r="MI3" s="160"/>
      <c r="MJ3" s="160"/>
      <c r="MK3" s="160"/>
      <c r="ML3" s="160"/>
      <c r="MM3" s="160"/>
      <c r="MN3" s="160"/>
      <c r="MO3" s="160"/>
      <c r="MP3" s="160"/>
      <c r="MQ3" s="160"/>
      <c r="MR3" s="160"/>
      <c r="MS3" s="160"/>
      <c r="MT3" s="160"/>
      <c r="MU3" s="160"/>
      <c r="MV3" s="160"/>
      <c r="MW3" s="160"/>
      <c r="MX3" s="160"/>
      <c r="MY3" s="160"/>
      <c r="MZ3" s="160"/>
      <c r="NA3" s="160"/>
      <c r="NB3" s="160"/>
      <c r="NC3" s="160"/>
      <c r="ND3" s="160"/>
      <c r="NE3" s="160"/>
      <c r="NF3" s="160"/>
      <c r="NG3" s="160"/>
      <c r="NH3" s="160"/>
      <c r="NI3" s="160"/>
      <c r="NJ3" s="160"/>
      <c r="NK3" s="160"/>
      <c r="NL3" s="160"/>
      <c r="NM3" s="160"/>
      <c r="NN3" s="160"/>
      <c r="NO3" s="160"/>
      <c r="NP3" s="160"/>
      <c r="NQ3" s="160"/>
      <c r="NR3" s="160"/>
      <c r="NS3" s="160"/>
      <c r="NT3" s="160"/>
      <c r="NU3" s="160"/>
      <c r="NV3" s="160"/>
      <c r="NW3" s="160"/>
      <c r="NX3" s="160"/>
      <c r="NY3" s="160"/>
      <c r="NZ3" s="160"/>
      <c r="OA3" s="160"/>
      <c r="OB3" s="160"/>
      <c r="OC3" s="160"/>
      <c r="OD3" s="160"/>
      <c r="OE3" s="160"/>
      <c r="OF3" s="160"/>
      <c r="OG3" s="160"/>
      <c r="OH3" s="160"/>
      <c r="OI3" s="160"/>
      <c r="OJ3" s="160"/>
      <c r="OK3" s="160"/>
      <c r="OL3" s="160"/>
      <c r="OM3" s="160"/>
      <c r="ON3" s="160"/>
      <c r="OO3" s="160"/>
      <c r="OP3" s="160"/>
      <c r="OQ3" s="160"/>
      <c r="OR3" s="160"/>
      <c r="OS3" s="160"/>
      <c r="OT3" s="160"/>
      <c r="OU3" s="160"/>
      <c r="OV3" s="160"/>
      <c r="OW3" s="160"/>
      <c r="OX3" s="160"/>
      <c r="OY3" s="160"/>
      <c r="OZ3" s="160"/>
      <c r="PA3" s="160"/>
      <c r="PB3" s="160"/>
      <c r="PC3" s="160"/>
      <c r="PD3" s="160"/>
      <c r="PE3" s="160"/>
      <c r="PF3" s="160"/>
      <c r="PG3" s="160"/>
      <c r="PH3" s="160"/>
      <c r="PI3" s="160"/>
      <c r="PJ3" s="160"/>
      <c r="PK3" s="160"/>
      <c r="PL3" s="160"/>
      <c r="PM3" s="160"/>
      <c r="PN3" s="160"/>
      <c r="PO3" s="160"/>
      <c r="PP3" s="160"/>
      <c r="PQ3" s="160"/>
      <c r="PR3" s="160"/>
      <c r="PS3" s="160"/>
      <c r="PT3" s="160"/>
      <c r="PU3" s="160"/>
      <c r="PV3" s="160"/>
      <c r="PW3" s="160"/>
      <c r="PX3" s="160"/>
      <c r="PY3" s="160"/>
      <c r="PZ3" s="160"/>
      <c r="QA3" s="160"/>
      <c r="QB3" s="160"/>
      <c r="QC3" s="160"/>
      <c r="QD3" s="160"/>
      <c r="QE3" s="160"/>
      <c r="QF3" s="160"/>
      <c r="QG3" s="160"/>
      <c r="QH3" s="160"/>
      <c r="QI3" s="160"/>
      <c r="QJ3" s="160"/>
      <c r="QK3" s="160"/>
      <c r="QL3" s="160"/>
      <c r="QM3" s="160"/>
      <c r="QN3" s="160"/>
      <c r="QO3" s="160"/>
      <c r="QP3" s="160"/>
      <c r="QQ3" s="160"/>
      <c r="QR3" s="160"/>
      <c r="QS3" s="160"/>
      <c r="QT3" s="160"/>
      <c r="QU3" s="160"/>
      <c r="QV3" s="160"/>
      <c r="QW3" s="160"/>
      <c r="QX3" s="160"/>
      <c r="QY3" s="160"/>
      <c r="QZ3" s="160"/>
      <c r="RA3" s="160"/>
      <c r="RB3" s="160"/>
      <c r="RC3" s="160"/>
      <c r="RD3" s="160"/>
      <c r="RE3" s="160"/>
      <c r="RF3" s="160"/>
      <c r="RG3" s="160"/>
      <c r="RH3" s="160"/>
      <c r="RI3" s="160"/>
      <c r="RJ3" s="160"/>
      <c r="RK3" s="160"/>
      <c r="RL3" s="160"/>
      <c r="RM3" s="160"/>
      <c r="RN3" s="160"/>
      <c r="RO3" s="160"/>
      <c r="RP3" s="160"/>
      <c r="RQ3" s="160"/>
      <c r="RR3" s="160"/>
      <c r="RS3" s="160"/>
      <c r="RT3" s="160"/>
      <c r="RU3" s="160"/>
      <c r="RV3" s="160"/>
      <c r="RW3" s="160"/>
      <c r="RX3" s="160"/>
      <c r="RY3" s="160"/>
      <c r="RZ3" s="160"/>
      <c r="SA3" s="160"/>
      <c r="SB3" s="160"/>
      <c r="SC3" s="160"/>
      <c r="SD3" s="160"/>
      <c r="SE3" s="160"/>
      <c r="SF3" s="160"/>
      <c r="SG3" s="160"/>
      <c r="SH3" s="160"/>
      <c r="SI3" s="160"/>
      <c r="SJ3" s="160"/>
      <c r="SK3" s="160"/>
      <c r="SL3" s="160"/>
      <c r="SM3" s="160"/>
      <c r="SN3" s="160"/>
      <c r="SO3" s="160"/>
      <c r="SP3" s="160"/>
      <c r="SQ3" s="160"/>
      <c r="SR3" s="160"/>
      <c r="SS3" s="160"/>
      <c r="ST3" s="160"/>
      <c r="SU3" s="160"/>
      <c r="SV3" s="160"/>
      <c r="SW3" s="160"/>
      <c r="SX3" s="160"/>
      <c r="SY3" s="160"/>
      <c r="SZ3" s="160"/>
      <c r="TA3" s="160"/>
      <c r="TB3" s="160"/>
      <c r="TC3" s="160"/>
      <c r="TD3" s="160"/>
      <c r="TE3" s="160"/>
      <c r="TF3" s="160"/>
      <c r="TG3" s="160"/>
      <c r="TH3" s="160"/>
      <c r="TI3" s="160"/>
      <c r="TJ3" s="160"/>
      <c r="TK3" s="160"/>
      <c r="TL3" s="160"/>
      <c r="TM3" s="160"/>
      <c r="TN3" s="160"/>
      <c r="TO3" s="160"/>
      <c r="TP3" s="160"/>
      <c r="TQ3" s="160"/>
      <c r="TR3" s="160"/>
      <c r="TS3" s="160"/>
      <c r="TT3" s="160"/>
      <c r="TU3" s="160"/>
      <c r="TV3" s="160"/>
      <c r="TW3" s="160"/>
      <c r="TX3" s="160"/>
      <c r="TY3" s="160"/>
      <c r="TZ3" s="160"/>
      <c r="UA3" s="160"/>
      <c r="UB3" s="160"/>
      <c r="UC3" s="160"/>
      <c r="UD3" s="160"/>
      <c r="UE3" s="160"/>
      <c r="UF3" s="160"/>
      <c r="UG3" s="160"/>
      <c r="UH3" s="160"/>
      <c r="UI3" s="160"/>
      <c r="UJ3" s="160"/>
      <c r="UK3" s="160"/>
      <c r="UL3" s="160"/>
      <c r="UM3" s="160"/>
      <c r="UN3" s="160"/>
      <c r="UO3" s="160"/>
      <c r="UP3" s="160"/>
      <c r="UQ3" s="160"/>
      <c r="UR3" s="160"/>
      <c r="US3" s="160"/>
      <c r="UT3" s="160"/>
      <c r="UU3" s="160"/>
      <c r="UV3" s="160"/>
      <c r="UW3" s="160"/>
      <c r="UX3" s="160"/>
      <c r="UY3" s="160"/>
      <c r="UZ3" s="160"/>
      <c r="VA3" s="160"/>
      <c r="VB3" s="160"/>
      <c r="VC3" s="160"/>
      <c r="VD3" s="160"/>
      <c r="VE3" s="160"/>
      <c r="VF3" s="160"/>
      <c r="VG3" s="160"/>
      <c r="VH3" s="160"/>
      <c r="VI3" s="160"/>
      <c r="VJ3" s="160"/>
      <c r="VK3" s="160"/>
      <c r="VL3" s="160"/>
      <c r="VM3" s="160"/>
      <c r="VN3" s="160"/>
      <c r="VO3" s="160"/>
      <c r="VP3" s="160"/>
      <c r="VQ3" s="160"/>
      <c r="VR3" s="160"/>
      <c r="VS3" s="160"/>
      <c r="VT3" s="160"/>
      <c r="VU3" s="160"/>
      <c r="VV3" s="160"/>
      <c r="VW3" s="160"/>
      <c r="VX3" s="160"/>
      <c r="VY3" s="160"/>
      <c r="VZ3" s="160"/>
      <c r="WA3" s="160"/>
      <c r="WB3" s="160"/>
      <c r="WC3" s="160"/>
      <c r="WD3" s="160"/>
      <c r="WE3" s="160"/>
      <c r="WF3" s="160"/>
      <c r="WG3" s="160"/>
      <c r="WH3" s="160"/>
      <c r="WI3" s="160"/>
      <c r="WJ3" s="160"/>
      <c r="WK3" s="160"/>
      <c r="WL3" s="160"/>
      <c r="WM3" s="160"/>
      <c r="WN3" s="160"/>
      <c r="WO3" s="160"/>
      <c r="WP3" s="160"/>
      <c r="WQ3" s="160"/>
      <c r="WR3" s="160"/>
      <c r="WS3" s="160"/>
      <c r="WT3" s="160"/>
      <c r="WU3" s="160"/>
      <c r="WV3" s="160"/>
      <c r="WW3" s="160"/>
      <c r="WX3" s="160"/>
      <c r="WY3" s="160"/>
      <c r="WZ3" s="160"/>
      <c r="XA3" s="160"/>
      <c r="XB3" s="160"/>
      <c r="XC3" s="160"/>
      <c r="XD3" s="160"/>
      <c r="XE3" s="160"/>
      <c r="XF3" s="160"/>
      <c r="XG3" s="160"/>
      <c r="XH3" s="160"/>
      <c r="XI3" s="160"/>
      <c r="XJ3" s="160"/>
      <c r="XK3" s="160"/>
      <c r="XL3" s="160"/>
      <c r="XM3" s="160"/>
      <c r="XN3" s="160"/>
      <c r="XO3" s="160"/>
      <c r="XP3" s="160"/>
      <c r="XQ3" s="160"/>
      <c r="XR3" s="160"/>
      <c r="XS3" s="160"/>
      <c r="XT3" s="160"/>
      <c r="XU3" s="160"/>
      <c r="XV3" s="160"/>
      <c r="XW3" s="160"/>
      <c r="XX3" s="160"/>
      <c r="XY3" s="160"/>
      <c r="XZ3" s="160"/>
      <c r="YA3" s="160"/>
      <c r="YB3" s="160"/>
      <c r="YC3" s="160"/>
      <c r="YD3" s="160"/>
      <c r="YE3" s="160"/>
      <c r="YF3" s="160"/>
      <c r="YG3" s="160"/>
      <c r="YH3" s="160"/>
      <c r="YI3" s="160"/>
      <c r="YJ3" s="160"/>
      <c r="YK3" s="160"/>
      <c r="YL3" s="160"/>
      <c r="YM3" s="160"/>
      <c r="YN3" s="160"/>
      <c r="YO3" s="160"/>
      <c r="YP3" s="160"/>
      <c r="YQ3" s="160"/>
      <c r="YR3" s="160"/>
      <c r="YS3" s="160"/>
      <c r="YT3" s="160"/>
      <c r="YU3" s="160"/>
      <c r="YV3" s="160"/>
      <c r="YW3" s="160"/>
      <c r="YX3" s="160"/>
      <c r="YY3" s="160"/>
      <c r="YZ3" s="160"/>
      <c r="ZA3" s="160"/>
      <c r="ZB3" s="160"/>
      <c r="ZC3" s="160"/>
      <c r="ZD3" s="160"/>
      <c r="ZE3" s="160"/>
      <c r="ZF3" s="160"/>
      <c r="ZG3" s="160"/>
      <c r="ZH3" s="160"/>
      <c r="ZI3" s="160"/>
      <c r="ZJ3" s="160"/>
      <c r="ZK3" s="160"/>
      <c r="ZL3" s="160"/>
      <c r="ZM3" s="160"/>
      <c r="ZN3" s="160"/>
      <c r="ZO3" s="160"/>
      <c r="ZP3" s="160"/>
      <c r="ZQ3" s="160"/>
      <c r="ZR3" s="160"/>
      <c r="ZS3" s="160"/>
      <c r="ZT3" s="160"/>
      <c r="ZU3" s="160"/>
      <c r="ZV3" s="160"/>
      <c r="ZW3" s="160"/>
      <c r="ZX3" s="160"/>
      <c r="ZY3" s="160"/>
      <c r="ZZ3" s="160"/>
      <c r="AAA3" s="160"/>
      <c r="AAB3" s="160"/>
      <c r="AAC3" s="160"/>
      <c r="AAD3" s="160"/>
      <c r="AAE3" s="160"/>
      <c r="AAF3" s="160"/>
      <c r="AAG3" s="160"/>
      <c r="AAH3" s="160"/>
      <c r="AAI3" s="160"/>
      <c r="AAJ3" s="160"/>
      <c r="AAK3" s="160"/>
      <c r="AAL3" s="160"/>
      <c r="AAM3" s="160"/>
      <c r="AAN3" s="160"/>
      <c r="AAO3" s="160"/>
      <c r="AAP3" s="160"/>
      <c r="AAQ3" s="160"/>
      <c r="AAR3" s="160"/>
      <c r="AAS3" s="160"/>
      <c r="AAT3" s="160"/>
      <c r="AAU3" s="160"/>
      <c r="AAV3" s="160"/>
      <c r="AAW3" s="160"/>
      <c r="AAX3" s="160"/>
      <c r="AAY3" s="160"/>
      <c r="AAZ3" s="160"/>
      <c r="ABA3" s="160"/>
      <c r="ABB3" s="160"/>
      <c r="ABC3" s="160"/>
      <c r="ABD3" s="160"/>
      <c r="ABE3" s="160"/>
      <c r="ABF3" s="160"/>
      <c r="ABG3" s="160"/>
      <c r="ABH3" s="160"/>
      <c r="ABI3" s="160"/>
      <c r="ABJ3" s="160"/>
      <c r="ABK3" s="160"/>
      <c r="ABL3" s="160"/>
      <c r="ABM3" s="160"/>
      <c r="ABN3" s="160"/>
      <c r="ABO3" s="160"/>
      <c r="ABP3" s="160"/>
      <c r="ABQ3" s="160"/>
      <c r="ABR3" s="160"/>
      <c r="ABS3" s="160"/>
      <c r="ABT3" s="160"/>
      <c r="ABU3" s="160"/>
      <c r="ABV3" s="160"/>
      <c r="ABW3" s="160"/>
      <c r="ABX3" s="160"/>
      <c r="ABY3" s="160"/>
      <c r="ABZ3" s="160"/>
      <c r="ACA3" s="160"/>
      <c r="ACB3" s="160"/>
      <c r="ACC3" s="160"/>
      <c r="ACD3" s="160"/>
      <c r="ACE3" s="160"/>
      <c r="ACF3" s="160"/>
      <c r="ACG3" s="160"/>
      <c r="ACH3" s="160"/>
      <c r="ACI3" s="160"/>
      <c r="ACJ3" s="160"/>
      <c r="ACK3" s="160"/>
      <c r="ACL3" s="160"/>
      <c r="ACM3" s="160"/>
      <c r="ACN3" s="160"/>
      <c r="ACO3" s="160"/>
      <c r="ACP3" s="160"/>
      <c r="ACQ3" s="160"/>
      <c r="ACR3" s="160"/>
      <c r="ACS3" s="160"/>
      <c r="ACT3" s="160"/>
      <c r="ACU3" s="160"/>
      <c r="ACV3" s="160"/>
      <c r="ACW3" s="160"/>
      <c r="ACX3" s="160"/>
      <c r="ACY3" s="160"/>
      <c r="ACZ3" s="160"/>
      <c r="ADA3" s="160"/>
      <c r="ADB3" s="160"/>
      <c r="ADC3" s="160"/>
      <c r="ADD3" s="160"/>
      <c r="ADE3" s="160"/>
      <c r="ADF3" s="160"/>
      <c r="ADG3" s="160"/>
      <c r="ADH3" s="160"/>
      <c r="ADI3" s="160"/>
      <c r="ADJ3" s="160"/>
      <c r="ADK3" s="160"/>
      <c r="ADL3" s="160"/>
      <c r="ADM3" s="160"/>
      <c r="ADN3" s="160"/>
      <c r="ADO3" s="160"/>
      <c r="ADP3" s="160"/>
      <c r="ADQ3" s="160"/>
      <c r="ADR3" s="160"/>
      <c r="ADS3" s="160"/>
      <c r="ADT3" s="160"/>
      <c r="ADU3" s="160"/>
      <c r="ADV3" s="160"/>
      <c r="ADW3" s="160"/>
      <c r="ADX3" s="160"/>
      <c r="ADY3" s="160"/>
      <c r="ADZ3" s="160"/>
      <c r="AEA3" s="160"/>
      <c r="AEB3" s="160"/>
      <c r="AEC3" s="160"/>
      <c r="AED3" s="160"/>
      <c r="AEE3" s="160"/>
      <c r="AEF3" s="160"/>
      <c r="AEG3" s="160"/>
      <c r="AEH3" s="160"/>
      <c r="AEI3" s="160"/>
      <c r="AEJ3" s="160"/>
      <c r="AEK3" s="160"/>
      <c r="AEL3" s="160"/>
      <c r="AEM3" s="160"/>
      <c r="AEN3" s="160"/>
      <c r="AEO3" s="160"/>
      <c r="AEP3" s="160"/>
      <c r="AEQ3" s="160"/>
      <c r="AER3" s="160"/>
      <c r="AES3" s="160"/>
      <c r="AET3" s="160"/>
      <c r="AEU3" s="160"/>
      <c r="AEV3" s="160"/>
      <c r="AEW3" s="160"/>
      <c r="AEX3" s="160"/>
      <c r="AEY3" s="160"/>
      <c r="AEZ3" s="160"/>
      <c r="AFA3" s="160"/>
      <c r="AFB3" s="160"/>
      <c r="AFC3" s="160"/>
      <c r="AFD3" s="160"/>
      <c r="AFE3" s="160"/>
      <c r="AFF3" s="160"/>
      <c r="AFG3" s="160"/>
      <c r="AFH3" s="160"/>
      <c r="AFI3" s="160"/>
      <c r="AFJ3" s="160"/>
      <c r="AFK3" s="160"/>
      <c r="AFL3" s="160"/>
      <c r="AFM3" s="160"/>
      <c r="AFN3" s="160"/>
      <c r="AFO3" s="160"/>
      <c r="AFP3" s="160"/>
      <c r="AFQ3" s="160"/>
      <c r="AFR3" s="160"/>
      <c r="AFS3" s="160"/>
      <c r="AFT3" s="160"/>
      <c r="AFU3" s="160"/>
      <c r="AFV3" s="160"/>
      <c r="AFW3" s="160"/>
      <c r="AFX3" s="160"/>
      <c r="AFY3" s="160"/>
      <c r="AFZ3" s="160"/>
      <c r="AGA3" s="160"/>
      <c r="AGB3" s="160"/>
      <c r="AGC3" s="160"/>
      <c r="AGD3" s="160"/>
      <c r="AGE3" s="160"/>
      <c r="AGF3" s="160"/>
      <c r="AGG3" s="160"/>
      <c r="AGH3" s="160"/>
      <c r="AGI3" s="160"/>
      <c r="AGJ3" s="160"/>
      <c r="AGK3" s="160"/>
      <c r="AGL3" s="160"/>
      <c r="AGM3" s="160"/>
      <c r="AGN3" s="160"/>
      <c r="AGO3" s="160"/>
      <c r="AGP3" s="160"/>
      <c r="AGQ3" s="160"/>
      <c r="AGR3" s="160"/>
      <c r="AGS3" s="160"/>
      <c r="AGT3" s="160"/>
      <c r="AGU3" s="160"/>
      <c r="AGV3" s="160"/>
      <c r="AGW3" s="160"/>
      <c r="AGX3" s="160"/>
      <c r="AGY3" s="160"/>
      <c r="AGZ3" s="160"/>
      <c r="AHA3" s="160"/>
      <c r="AHB3" s="160"/>
      <c r="AHC3" s="160"/>
      <c r="AHD3" s="160"/>
      <c r="AHE3" s="160"/>
      <c r="AHF3" s="160"/>
      <c r="AHG3" s="160"/>
      <c r="AHH3" s="160"/>
      <c r="AHI3" s="160"/>
      <c r="AHJ3" s="160"/>
      <c r="AHK3" s="160"/>
      <c r="AHL3" s="160"/>
      <c r="AHM3" s="160"/>
      <c r="AHN3" s="160"/>
      <c r="AHO3" s="160"/>
      <c r="AHP3" s="160"/>
      <c r="AHQ3" s="160"/>
      <c r="AHR3" s="160"/>
      <c r="AHS3" s="160"/>
      <c r="AHT3" s="160"/>
      <c r="AHU3" s="160"/>
      <c r="AHV3" s="160"/>
      <c r="AHW3" s="160"/>
      <c r="AHX3" s="160"/>
      <c r="AHY3" s="160"/>
      <c r="AHZ3" s="160"/>
      <c r="AIA3" s="160"/>
      <c r="AIB3" s="160"/>
      <c r="AIC3" s="160"/>
      <c r="AID3" s="160"/>
      <c r="AIE3" s="160"/>
      <c r="AIF3" s="160"/>
      <c r="AIG3" s="160"/>
      <c r="AIH3" s="160"/>
      <c r="AII3" s="160"/>
      <c r="AIJ3" s="160"/>
      <c r="AIK3" s="160"/>
      <c r="AIL3" s="160"/>
      <c r="AIM3" s="160"/>
      <c r="AIN3" s="160"/>
      <c r="AIO3" s="160"/>
      <c r="AIP3" s="160"/>
      <c r="AIQ3" s="160"/>
      <c r="AIR3" s="160"/>
      <c r="AIS3" s="160"/>
      <c r="AIT3" s="160"/>
      <c r="AIU3" s="160"/>
      <c r="AIV3" s="160"/>
      <c r="AIW3" s="160"/>
      <c r="AIX3" s="160"/>
      <c r="AIY3" s="160"/>
      <c r="AIZ3" s="160"/>
      <c r="AJA3" s="160"/>
      <c r="AJB3" s="160"/>
      <c r="AJC3" s="160"/>
      <c r="AJD3" s="160"/>
      <c r="AJE3" s="160"/>
      <c r="AJF3" s="160"/>
      <c r="AJG3" s="160"/>
      <c r="AJH3" s="160"/>
      <c r="AJI3" s="160"/>
      <c r="AJJ3" s="160"/>
      <c r="AJK3" s="160"/>
      <c r="AJL3" s="160"/>
      <c r="AJM3" s="160"/>
      <c r="AJN3" s="160"/>
      <c r="AJO3" s="160"/>
      <c r="AJP3" s="160"/>
      <c r="AJQ3" s="160"/>
      <c r="AJR3" s="160"/>
      <c r="AJS3" s="160"/>
      <c r="AJT3" s="160"/>
      <c r="AJU3" s="160"/>
      <c r="AJV3" s="160"/>
      <c r="AJW3" s="160"/>
      <c r="AJX3" s="160"/>
      <c r="AJY3" s="160"/>
      <c r="AJZ3" s="160"/>
      <c r="AKA3" s="160"/>
      <c r="AKB3" s="160"/>
      <c r="AKC3" s="160"/>
      <c r="AKD3" s="160"/>
      <c r="AKE3" s="160"/>
      <c r="AKF3" s="160"/>
      <c r="AKG3" s="160"/>
      <c r="AKH3" s="160"/>
      <c r="AKI3" s="160"/>
      <c r="AKJ3" s="160"/>
      <c r="AKK3" s="160"/>
      <c r="AKL3" s="160"/>
      <c r="AKM3" s="160"/>
      <c r="AKN3" s="160"/>
      <c r="AKO3" s="160"/>
      <c r="AKP3" s="160"/>
      <c r="AKQ3" s="160"/>
      <c r="AKR3" s="160"/>
      <c r="AKS3" s="160"/>
      <c r="AKT3" s="160"/>
      <c r="AKU3" s="160"/>
      <c r="AKV3" s="160"/>
      <c r="AKW3" s="160"/>
      <c r="AKX3" s="160"/>
      <c r="AKY3" s="160"/>
      <c r="AKZ3" s="160"/>
      <c r="ALA3" s="160"/>
      <c r="ALB3" s="160"/>
      <c r="ALC3" s="160"/>
      <c r="ALD3" s="160"/>
      <c r="ALE3" s="160"/>
      <c r="ALF3" s="160"/>
      <c r="ALG3" s="160"/>
      <c r="ALH3" s="160"/>
      <c r="ALI3" s="160"/>
      <c r="ALJ3" s="160"/>
      <c r="ALK3" s="160"/>
      <c r="ALL3" s="160"/>
      <c r="ALM3" s="160"/>
      <c r="ALN3" s="160"/>
      <c r="ALO3" s="160"/>
      <c r="ALP3" s="160"/>
      <c r="ALQ3" s="160"/>
      <c r="ALR3" s="160"/>
      <c r="ALS3" s="160"/>
      <c r="ALT3" s="160"/>
      <c r="ALU3" s="160"/>
      <c r="ALV3" s="160"/>
      <c r="ALW3" s="160"/>
      <c r="ALX3" s="160"/>
      <c r="ALY3" s="160"/>
      <c r="ALZ3" s="160"/>
      <c r="AMA3" s="160"/>
      <c r="AMB3" s="160"/>
      <c r="AMC3" s="160"/>
      <c r="AMD3" s="160"/>
      <c r="AME3" s="160"/>
      <c r="AMF3" s="160"/>
      <c r="AMG3" s="160"/>
      <c r="AMH3" s="160"/>
      <c r="AMI3" s="160"/>
      <c r="AMJ3" s="160"/>
      <c r="AMK3" s="160"/>
      <c r="AML3" s="160"/>
      <c r="AMM3" s="160"/>
      <c r="AMN3" s="160"/>
      <c r="AMO3" s="160"/>
      <c r="AMP3" s="160"/>
      <c r="AMQ3" s="160"/>
      <c r="AMR3" s="160"/>
      <c r="AMS3" s="160"/>
      <c r="AMT3" s="160"/>
      <c r="AMU3" s="160"/>
      <c r="AMV3" s="160"/>
      <c r="AMW3" s="160"/>
      <c r="AMX3" s="160"/>
      <c r="AMY3" s="160"/>
      <c r="AMZ3" s="160"/>
      <c r="ANA3" s="160"/>
      <c r="ANB3" s="160"/>
      <c r="ANC3" s="160"/>
      <c r="AND3" s="160"/>
      <c r="ANE3" s="160"/>
      <c r="ANF3" s="160"/>
      <c r="ANG3" s="160"/>
      <c r="ANH3" s="160"/>
      <c r="ANI3" s="160"/>
      <c r="ANJ3" s="160"/>
      <c r="ANK3" s="160"/>
      <c r="ANL3" s="160"/>
      <c r="ANM3" s="160"/>
      <c r="ANN3" s="160"/>
      <c r="ANO3" s="160"/>
      <c r="ANP3" s="160"/>
      <c r="ANQ3" s="160"/>
      <c r="ANR3" s="160"/>
      <c r="ANS3" s="160"/>
      <c r="ANT3" s="160"/>
      <c r="ANU3" s="160"/>
      <c r="ANV3" s="160"/>
      <c r="ANW3" s="160"/>
      <c r="ANX3" s="160"/>
      <c r="ANY3" s="160"/>
      <c r="ANZ3" s="160"/>
      <c r="AOA3" s="160"/>
      <c r="AOB3" s="160"/>
      <c r="AOC3" s="160"/>
      <c r="AOD3" s="160"/>
      <c r="AOE3" s="160"/>
      <c r="AOF3" s="160"/>
      <c r="AOG3" s="160"/>
      <c r="AOH3" s="160"/>
      <c r="AOI3" s="160"/>
      <c r="AOJ3" s="160"/>
      <c r="AOK3" s="160"/>
      <c r="AOL3" s="160"/>
      <c r="AOM3" s="160"/>
      <c r="AON3" s="160"/>
      <c r="AOO3" s="160"/>
      <c r="AOP3" s="160"/>
      <c r="AOQ3" s="160"/>
      <c r="AOR3" s="160"/>
      <c r="AOS3" s="160"/>
      <c r="AOT3" s="160"/>
      <c r="AOU3" s="160"/>
      <c r="AOV3" s="160"/>
      <c r="AOW3" s="160"/>
      <c r="AOX3" s="160"/>
      <c r="AOY3" s="160"/>
      <c r="AOZ3" s="160"/>
      <c r="APA3" s="160"/>
      <c r="APB3" s="160"/>
      <c r="APC3" s="160"/>
      <c r="APD3" s="160"/>
      <c r="APE3" s="160"/>
      <c r="APF3" s="160"/>
      <c r="APG3" s="160"/>
      <c r="APH3" s="160"/>
      <c r="API3" s="160"/>
      <c r="APJ3" s="160"/>
      <c r="APK3" s="160"/>
      <c r="APL3" s="160"/>
      <c r="APM3" s="160"/>
      <c r="APN3" s="160"/>
      <c r="APO3" s="160"/>
      <c r="APP3" s="160"/>
      <c r="APQ3" s="160"/>
      <c r="APR3" s="160"/>
      <c r="APS3" s="160"/>
      <c r="APT3" s="160"/>
      <c r="APU3" s="160"/>
      <c r="APV3" s="160"/>
      <c r="APW3" s="160"/>
      <c r="APX3" s="160"/>
      <c r="APY3" s="160"/>
      <c r="APZ3" s="160"/>
      <c r="AQA3" s="160"/>
      <c r="AQB3" s="160"/>
      <c r="AQC3" s="160"/>
      <c r="AQD3" s="160"/>
      <c r="AQE3" s="160"/>
      <c r="AQF3" s="160"/>
      <c r="AQG3" s="160"/>
      <c r="AQH3" s="160"/>
      <c r="AQI3" s="160"/>
      <c r="AQJ3" s="160"/>
      <c r="AQK3" s="160"/>
      <c r="AQL3" s="160"/>
      <c r="AQM3" s="160"/>
      <c r="AQN3" s="160"/>
      <c r="AQO3" s="160"/>
      <c r="AQP3" s="160"/>
      <c r="AQQ3" s="160"/>
      <c r="AQR3" s="160"/>
      <c r="AQS3" s="160"/>
      <c r="AQT3" s="160"/>
      <c r="AQU3" s="160"/>
      <c r="AQV3" s="160"/>
      <c r="AQW3" s="160"/>
      <c r="AQX3" s="160"/>
      <c r="AQY3" s="160"/>
      <c r="AQZ3" s="160"/>
      <c r="ARA3" s="160"/>
      <c r="ARB3" s="160"/>
      <c r="ARC3" s="160"/>
      <c r="ARD3" s="160"/>
      <c r="ARE3" s="160"/>
      <c r="ARF3" s="160"/>
      <c r="ARG3" s="160"/>
      <c r="ARH3" s="160"/>
      <c r="ARI3" s="160"/>
      <c r="ARJ3" s="160"/>
      <c r="ARK3" s="160"/>
      <c r="ARL3" s="160"/>
      <c r="ARM3" s="160"/>
      <c r="ARN3" s="160"/>
      <c r="ARO3" s="160"/>
      <c r="ARP3" s="160"/>
      <c r="ARQ3" s="160"/>
      <c r="ARR3" s="160"/>
      <c r="ARS3" s="160"/>
      <c r="ART3" s="160"/>
      <c r="ARU3" s="160"/>
      <c r="ARV3" s="160"/>
      <c r="ARW3" s="160"/>
      <c r="ARX3" s="160"/>
      <c r="ARY3" s="160"/>
      <c r="ARZ3" s="160"/>
      <c r="ASA3" s="160"/>
      <c r="ASB3" s="160"/>
      <c r="ASC3" s="160"/>
      <c r="ASD3" s="160"/>
      <c r="ASE3" s="160"/>
      <c r="ASF3" s="160"/>
      <c r="ASG3" s="160"/>
      <c r="ASH3" s="160"/>
      <c r="ASI3" s="160"/>
      <c r="ASJ3" s="160"/>
      <c r="ASK3" s="160"/>
      <c r="ASL3" s="160"/>
      <c r="ASM3" s="160"/>
      <c r="ASN3" s="160"/>
      <c r="ASO3" s="160"/>
      <c r="ASP3" s="160"/>
      <c r="ASQ3" s="160"/>
      <c r="ASR3" s="160"/>
      <c r="ASS3" s="160"/>
      <c r="AST3" s="160"/>
      <c r="ASU3" s="160"/>
      <c r="ASV3" s="160"/>
      <c r="ASW3" s="160"/>
      <c r="ASX3" s="160"/>
      <c r="ASY3" s="160"/>
      <c r="ASZ3" s="160"/>
      <c r="ATA3" s="160"/>
      <c r="ATB3" s="160"/>
      <c r="ATC3" s="160"/>
      <c r="ATD3" s="160"/>
      <c r="ATE3" s="160"/>
      <c r="ATF3" s="160"/>
      <c r="ATG3" s="160"/>
      <c r="ATH3" s="160"/>
      <c r="ATI3" s="160"/>
      <c r="ATJ3" s="160"/>
      <c r="ATK3" s="160"/>
      <c r="ATL3" s="160"/>
      <c r="ATM3" s="160"/>
      <c r="ATN3" s="160"/>
      <c r="ATO3" s="160"/>
      <c r="ATP3" s="160"/>
      <c r="ATQ3" s="160"/>
      <c r="ATR3" s="160"/>
      <c r="ATS3" s="160"/>
      <c r="ATT3" s="160"/>
      <c r="ATU3" s="160"/>
      <c r="ATV3" s="160"/>
      <c r="ATW3" s="160"/>
      <c r="ATX3" s="160"/>
      <c r="ATY3" s="160"/>
      <c r="ATZ3" s="160"/>
      <c r="AUA3" s="160"/>
      <c r="AUB3" s="160"/>
      <c r="AUC3" s="160"/>
      <c r="AUD3" s="160"/>
      <c r="AUE3" s="160"/>
      <c r="AUF3" s="160"/>
      <c r="AUG3" s="160"/>
      <c r="AUH3" s="160"/>
    </row>
    <row r="4" spans="1:1230" s="1" customFormat="1" ht="9.65" customHeight="1">
      <c r="B4" s="68"/>
      <c r="C4" s="2"/>
      <c r="D4" s="2"/>
      <c r="E4" s="2"/>
      <c r="F4" s="2"/>
      <c r="G4" s="2"/>
      <c r="H4" s="2"/>
      <c r="I4" s="3"/>
    </row>
    <row r="5" spans="1:1230" s="4" customFormat="1" ht="26">
      <c r="A5" s="5"/>
      <c r="B5" s="69" t="s">
        <v>3</v>
      </c>
      <c r="C5" s="26" t="s">
        <v>4</v>
      </c>
      <c r="D5" s="26" t="s">
        <v>5</v>
      </c>
      <c r="E5" s="26" t="s">
        <v>6</v>
      </c>
      <c r="F5" s="26" t="s">
        <v>7</v>
      </c>
      <c r="G5" s="26" t="s">
        <v>8</v>
      </c>
      <c r="H5" s="27" t="s">
        <v>9</v>
      </c>
    </row>
    <row r="6" spans="1:1230" s="4" customFormat="1" ht="120" customHeight="1">
      <c r="A6" s="5"/>
      <c r="B6" s="28"/>
      <c r="C6" s="26"/>
      <c r="D6" s="29"/>
      <c r="E6" s="26"/>
      <c r="F6" s="30"/>
      <c r="G6" s="19" t="s">
        <v>10</v>
      </c>
      <c r="H6" s="122" t="s">
        <v>11</v>
      </c>
    </row>
    <row r="7" spans="1:1230" s="4" customFormat="1" ht="25.15" customHeight="1">
      <c r="A7" s="5"/>
      <c r="B7" s="70"/>
      <c r="C7" s="31"/>
      <c r="D7" s="32"/>
      <c r="E7" s="31"/>
      <c r="F7" s="33"/>
      <c r="G7" s="151" t="s">
        <v>12</v>
      </c>
      <c r="H7" s="152" t="s">
        <v>582</v>
      </c>
    </row>
    <row r="8" spans="1:1230" s="4" customFormat="1" ht="28.9" customHeight="1">
      <c r="A8" s="5"/>
      <c r="B8" s="71">
        <v>1</v>
      </c>
      <c r="C8" s="41" t="s">
        <v>13</v>
      </c>
      <c r="D8" s="13"/>
      <c r="E8" s="13"/>
      <c r="F8" s="13" t="s">
        <v>14</v>
      </c>
      <c r="G8" s="13" t="s">
        <v>15</v>
      </c>
      <c r="H8" s="13" t="s">
        <v>16</v>
      </c>
    </row>
    <row r="9" spans="1:1230" ht="34.9" customHeight="1">
      <c r="B9" s="72">
        <v>2</v>
      </c>
      <c r="C9" s="8" t="s">
        <v>17</v>
      </c>
      <c r="D9" s="18" t="s">
        <v>18</v>
      </c>
      <c r="E9" s="18">
        <v>2</v>
      </c>
      <c r="F9" s="18" t="s">
        <v>19</v>
      </c>
      <c r="G9" s="18" t="s">
        <v>20</v>
      </c>
      <c r="H9" s="18" t="s">
        <v>21</v>
      </c>
    </row>
    <row r="10" spans="1:1230" s="9" customFormat="1" ht="43.5" customHeight="1">
      <c r="A10" s="6"/>
      <c r="B10" s="72">
        <v>3</v>
      </c>
      <c r="C10" s="8" t="s">
        <v>22</v>
      </c>
      <c r="D10" s="12" t="s">
        <v>23</v>
      </c>
      <c r="E10" s="8">
        <v>30</v>
      </c>
      <c r="F10" s="8" t="s">
        <v>24</v>
      </c>
      <c r="G10" s="8" t="s">
        <v>25</v>
      </c>
      <c r="H10" s="123" t="s">
        <v>26</v>
      </c>
      <c r="I10" s="11"/>
    </row>
    <row r="11" spans="1:1230" ht="40.9" customHeight="1">
      <c r="B11" s="71">
        <v>4</v>
      </c>
      <c r="C11" s="7" t="s">
        <v>27</v>
      </c>
      <c r="D11" s="10" t="s">
        <v>28</v>
      </c>
      <c r="E11" s="7" t="s">
        <v>28</v>
      </c>
      <c r="F11" s="8" t="s">
        <v>29</v>
      </c>
      <c r="G11" s="7" t="s">
        <v>30</v>
      </c>
      <c r="H11" s="13" t="s">
        <v>31</v>
      </c>
    </row>
    <row r="12" spans="1:1230" ht="31.9" customHeight="1">
      <c r="B12" s="72">
        <v>5</v>
      </c>
      <c r="C12" s="8" t="s">
        <v>17</v>
      </c>
      <c r="D12" s="8" t="s">
        <v>32</v>
      </c>
      <c r="E12" s="8" t="s">
        <v>33</v>
      </c>
      <c r="F12" s="8" t="s">
        <v>34</v>
      </c>
      <c r="G12" s="8" t="s">
        <v>35</v>
      </c>
      <c r="H12" s="18" t="s">
        <v>36</v>
      </c>
    </row>
    <row r="13" spans="1:1230" ht="70.900000000000006" customHeight="1">
      <c r="B13" s="72">
        <v>6</v>
      </c>
      <c r="C13" s="8" t="s">
        <v>37</v>
      </c>
      <c r="D13" s="12" t="s">
        <v>38</v>
      </c>
      <c r="E13" s="8" t="s">
        <v>39</v>
      </c>
      <c r="F13" s="8" t="s">
        <v>40</v>
      </c>
      <c r="G13" s="8" t="s">
        <v>41</v>
      </c>
      <c r="H13" s="41" t="s">
        <v>36</v>
      </c>
    </row>
    <row r="14" spans="1:1230" ht="52">
      <c r="B14" s="71">
        <v>7</v>
      </c>
      <c r="C14" s="8" t="s">
        <v>42</v>
      </c>
      <c r="D14" s="12" t="s">
        <v>27</v>
      </c>
      <c r="E14" s="8"/>
      <c r="F14" s="8" t="s">
        <v>43</v>
      </c>
      <c r="G14" s="8" t="s">
        <v>44</v>
      </c>
      <c r="H14" s="18" t="s">
        <v>45</v>
      </c>
    </row>
    <row r="15" spans="1:1230" ht="39">
      <c r="B15" s="72">
        <v>8</v>
      </c>
      <c r="C15" s="8" t="s">
        <v>37</v>
      </c>
      <c r="D15" s="12" t="s">
        <v>38</v>
      </c>
      <c r="E15" s="8" t="s">
        <v>39</v>
      </c>
      <c r="F15" s="8" t="s">
        <v>46</v>
      </c>
      <c r="G15" s="8" t="s">
        <v>47</v>
      </c>
      <c r="H15" s="18" t="s">
        <v>48</v>
      </c>
    </row>
  </sheetData>
  <autoFilter ref="B5:H5" xr:uid="{00000000-0009-0000-0000-000000000000}"/>
  <mergeCells count="2">
    <mergeCell ref="A1:H1"/>
    <mergeCell ref="C3:H3"/>
  </mergeCells>
  <phoneticPr fontId="1" type="noConversion"/>
  <dataValidations count="1">
    <dataValidation type="list" allowBlank="1" showInputMessage="1" showErrorMessage="1" sqref="C5:C7 C16:C65245" xr:uid="{00000000-0002-0000-0000-000000000000}">
      <formula1>$I$5:$I$5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8708-A0D0-4822-8D08-26C02FA3A608}">
  <dimension ref="A2:I15"/>
  <sheetViews>
    <sheetView zoomScale="80" zoomScaleNormal="80" workbookViewId="0">
      <selection activeCell="B15" sqref="B15"/>
    </sheetView>
  </sheetViews>
  <sheetFormatPr defaultRowHeight="12.5"/>
  <cols>
    <col min="1" max="1" width="3.7265625" customWidth="1"/>
    <col min="2" max="2" width="8" style="76" bestFit="1" customWidth="1"/>
    <col min="3" max="3" width="18.54296875" bestFit="1" customWidth="1"/>
    <col min="4" max="4" width="8.54296875" customWidth="1"/>
    <col min="5" max="5" width="7.81640625" bestFit="1" customWidth="1"/>
    <col min="6" max="6" width="33.26953125" customWidth="1"/>
    <col min="7" max="7" width="40.1796875" customWidth="1"/>
    <col min="8" max="8" width="57.26953125" customWidth="1"/>
  </cols>
  <sheetData>
    <row r="2" spans="1:9" s="4" customFormat="1" ht="52.5" customHeight="1">
      <c r="A2" s="5"/>
      <c r="B2" s="75" t="s">
        <v>49</v>
      </c>
      <c r="C2" s="34" t="s">
        <v>4</v>
      </c>
      <c r="D2" s="34" t="s">
        <v>5</v>
      </c>
      <c r="E2" s="34" t="s">
        <v>6</v>
      </c>
      <c r="F2" s="34" t="s">
        <v>7</v>
      </c>
      <c r="G2" s="34" t="s">
        <v>8</v>
      </c>
      <c r="H2" s="34" t="s">
        <v>9</v>
      </c>
    </row>
    <row r="3" spans="1:9" s="4" customFormat="1" ht="52.5" customHeight="1">
      <c r="A3" s="5"/>
      <c r="B3" s="71">
        <v>1</v>
      </c>
      <c r="C3" s="8" t="s">
        <v>22</v>
      </c>
      <c r="D3" s="8" t="s">
        <v>50</v>
      </c>
      <c r="E3" s="8">
        <v>18</v>
      </c>
      <c r="F3" s="8" t="s">
        <v>51</v>
      </c>
      <c r="G3" s="8" t="s">
        <v>52</v>
      </c>
      <c r="H3" s="18" t="s">
        <v>53</v>
      </c>
      <c r="I3" s="42"/>
    </row>
    <row r="4" spans="1:9" s="4" customFormat="1" ht="183.75" customHeight="1">
      <c r="A4" s="5"/>
      <c r="B4" s="66">
        <f>B3+1</f>
        <v>2</v>
      </c>
      <c r="C4" s="8" t="s">
        <v>54</v>
      </c>
      <c r="D4" s="8" t="s">
        <v>55</v>
      </c>
      <c r="E4" s="8">
        <v>18</v>
      </c>
      <c r="F4" s="8" t="s">
        <v>56</v>
      </c>
      <c r="G4" s="8" t="s">
        <v>57</v>
      </c>
      <c r="H4" s="18" t="s">
        <v>58</v>
      </c>
      <c r="I4" s="42"/>
    </row>
    <row r="5" spans="1:9" s="9" customFormat="1" ht="45.75" customHeight="1">
      <c r="A5" s="44"/>
      <c r="B5" s="85">
        <f t="shared" ref="B5:B6" si="0">B4+1</f>
        <v>3</v>
      </c>
      <c r="C5" s="7" t="s">
        <v>22</v>
      </c>
      <c r="D5" s="10" t="s">
        <v>59</v>
      </c>
      <c r="E5" s="7">
        <v>16</v>
      </c>
      <c r="F5" s="8" t="s">
        <v>60</v>
      </c>
      <c r="G5" s="7" t="s">
        <v>61</v>
      </c>
      <c r="H5" s="18" t="s">
        <v>62</v>
      </c>
    </row>
    <row r="6" spans="1:9" ht="156">
      <c r="B6" s="85">
        <f t="shared" si="0"/>
        <v>4</v>
      </c>
      <c r="C6" s="8" t="s">
        <v>63</v>
      </c>
      <c r="D6" s="8" t="s">
        <v>64</v>
      </c>
      <c r="E6" s="8">
        <v>24</v>
      </c>
      <c r="F6" s="8" t="s">
        <v>65</v>
      </c>
      <c r="G6" s="8" t="s">
        <v>66</v>
      </c>
      <c r="H6" s="18" t="s">
        <v>67</v>
      </c>
    </row>
    <row r="7" spans="1:9" ht="126.75" customHeight="1">
      <c r="B7" s="66">
        <f>B6+1</f>
        <v>5</v>
      </c>
      <c r="C7" s="66" t="s">
        <v>22</v>
      </c>
      <c r="D7" s="8" t="s">
        <v>68</v>
      </c>
      <c r="E7" s="8">
        <v>22</v>
      </c>
      <c r="F7" s="8" t="s">
        <v>69</v>
      </c>
      <c r="G7" s="8" t="s">
        <v>70</v>
      </c>
      <c r="H7" s="18" t="s">
        <v>71</v>
      </c>
    </row>
    <row r="8" spans="1:9" ht="47.25" customHeight="1">
      <c r="B8" s="66">
        <f t="shared" ref="B8:B15" si="1">B7+1</f>
        <v>6</v>
      </c>
      <c r="C8" s="8" t="s">
        <v>22</v>
      </c>
      <c r="D8" s="12" t="s">
        <v>72</v>
      </c>
      <c r="E8" s="8">
        <v>34</v>
      </c>
      <c r="F8" s="8" t="s">
        <v>73</v>
      </c>
      <c r="G8" s="8" t="s">
        <v>74</v>
      </c>
      <c r="H8" s="136" t="s">
        <v>75</v>
      </c>
    </row>
    <row r="9" spans="1:9" ht="149.25" customHeight="1">
      <c r="B9" s="66">
        <f>B8+1</f>
        <v>7</v>
      </c>
      <c r="C9" s="7" t="s">
        <v>22</v>
      </c>
      <c r="D9" s="10" t="s">
        <v>76</v>
      </c>
      <c r="E9" s="7">
        <v>10</v>
      </c>
      <c r="F9" s="8" t="s">
        <v>77</v>
      </c>
      <c r="G9" s="8" t="s">
        <v>78</v>
      </c>
      <c r="H9" s="18" t="s">
        <v>79</v>
      </c>
    </row>
    <row r="10" spans="1:9" ht="91">
      <c r="B10" s="66">
        <f t="shared" si="1"/>
        <v>8</v>
      </c>
      <c r="C10" s="7" t="s">
        <v>80</v>
      </c>
      <c r="D10" s="7" t="s">
        <v>28</v>
      </c>
      <c r="E10" s="7" t="s">
        <v>28</v>
      </c>
      <c r="F10" s="8" t="s">
        <v>81</v>
      </c>
      <c r="G10" s="8" t="s">
        <v>82</v>
      </c>
      <c r="H10" s="129" t="s">
        <v>83</v>
      </c>
    </row>
    <row r="11" spans="1:9" ht="275.25" customHeight="1">
      <c r="B11" s="126">
        <f t="shared" si="1"/>
        <v>9</v>
      </c>
      <c r="C11" s="7" t="s">
        <v>22</v>
      </c>
      <c r="D11" s="10" t="s">
        <v>84</v>
      </c>
      <c r="E11" s="7">
        <v>24</v>
      </c>
      <c r="F11" s="8" t="s">
        <v>85</v>
      </c>
      <c r="G11" s="8" t="s">
        <v>86</v>
      </c>
      <c r="H11" s="18" t="s">
        <v>87</v>
      </c>
    </row>
    <row r="12" spans="1:9" ht="182">
      <c r="B12" s="66">
        <f>B11+1</f>
        <v>10</v>
      </c>
      <c r="C12" s="7" t="s">
        <v>22</v>
      </c>
      <c r="D12" s="10" t="s">
        <v>88</v>
      </c>
      <c r="E12" s="7">
        <v>27</v>
      </c>
      <c r="F12" s="8" t="s">
        <v>89</v>
      </c>
      <c r="G12" s="8" t="s">
        <v>90</v>
      </c>
      <c r="H12" s="18" t="s">
        <v>91</v>
      </c>
    </row>
    <row r="13" spans="1:9" ht="91">
      <c r="B13" s="85">
        <f t="shared" si="1"/>
        <v>11</v>
      </c>
      <c r="C13" s="7" t="s">
        <v>22</v>
      </c>
      <c r="D13" s="7" t="s">
        <v>92</v>
      </c>
      <c r="E13" s="7">
        <v>19</v>
      </c>
      <c r="F13" s="8" t="s">
        <v>93</v>
      </c>
      <c r="G13" s="8" t="s">
        <v>94</v>
      </c>
      <c r="H13" s="18" t="s">
        <v>95</v>
      </c>
    </row>
    <row r="14" spans="1:9" ht="129.75" customHeight="1">
      <c r="B14" s="66">
        <f>B13+1</f>
        <v>12</v>
      </c>
      <c r="C14" s="7" t="s">
        <v>22</v>
      </c>
      <c r="D14" s="10" t="s">
        <v>96</v>
      </c>
      <c r="E14" s="7">
        <v>25</v>
      </c>
      <c r="F14" s="8" t="s">
        <v>97</v>
      </c>
      <c r="G14" s="8" t="s">
        <v>98</v>
      </c>
      <c r="H14" s="18" t="s">
        <v>99</v>
      </c>
    </row>
    <row r="15" spans="1:9" ht="65">
      <c r="B15" s="66">
        <f t="shared" si="1"/>
        <v>13</v>
      </c>
      <c r="C15" s="8" t="s">
        <v>54</v>
      </c>
      <c r="D15" s="12" t="s">
        <v>100</v>
      </c>
      <c r="E15" s="8">
        <v>36</v>
      </c>
      <c r="F15" s="8" t="s">
        <v>101</v>
      </c>
      <c r="G15" s="8" t="s">
        <v>102</v>
      </c>
      <c r="H15" s="18" t="s">
        <v>103</v>
      </c>
    </row>
  </sheetData>
  <dataValidations count="1">
    <dataValidation type="list" allowBlank="1" showInputMessage="1" showErrorMessage="1" sqref="C2" xr:uid="{5D7A5C87-BC2B-4455-8802-EB2E600FC625}">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8ECD-E766-49AF-AE14-AA43768416EF}">
  <dimension ref="A2:X51"/>
  <sheetViews>
    <sheetView topLeftCell="A43" zoomScale="80" zoomScaleNormal="80" workbookViewId="0">
      <selection activeCell="H43" sqref="H43"/>
    </sheetView>
  </sheetViews>
  <sheetFormatPr defaultRowHeight="13"/>
  <cols>
    <col min="1" max="1" width="4.7265625" customWidth="1"/>
    <col min="2" max="2" width="6.26953125" customWidth="1"/>
    <col min="3" max="3" width="36.7265625" customWidth="1"/>
    <col min="4" max="4" width="9.7265625" customWidth="1"/>
    <col min="5" max="5" width="5.7265625" bestFit="1" customWidth="1"/>
    <col min="6" max="6" width="14.26953125" customWidth="1"/>
    <col min="7" max="7" width="44.7265625" customWidth="1"/>
    <col min="8" max="8" width="62.81640625" style="131" customWidth="1"/>
    <col min="9" max="9" width="19.26953125" customWidth="1"/>
    <col min="10" max="10" width="25.81640625" customWidth="1"/>
  </cols>
  <sheetData>
    <row r="2" spans="1:11" s="4" customFormat="1" ht="49.9" customHeight="1">
      <c r="A2" s="5"/>
      <c r="B2" s="20" t="s">
        <v>104</v>
      </c>
      <c r="C2" s="21" t="s">
        <v>4</v>
      </c>
      <c r="D2" s="21" t="s">
        <v>5</v>
      </c>
      <c r="E2" s="21" t="s">
        <v>6</v>
      </c>
      <c r="F2" s="21" t="s">
        <v>7</v>
      </c>
      <c r="G2" s="21" t="s">
        <v>8</v>
      </c>
      <c r="H2" s="127" t="s">
        <v>9</v>
      </c>
    </row>
    <row r="3" spans="1:11" s="4" customFormat="1" ht="59.25" customHeight="1">
      <c r="A3" s="5"/>
      <c r="B3" s="66">
        <v>1</v>
      </c>
      <c r="C3" s="18" t="s">
        <v>105</v>
      </c>
      <c r="D3" s="12" t="s">
        <v>106</v>
      </c>
      <c r="E3" s="8">
        <v>5</v>
      </c>
      <c r="F3" s="8"/>
      <c r="G3" s="13" t="s">
        <v>107</v>
      </c>
      <c r="H3" s="128" t="s">
        <v>108</v>
      </c>
      <c r="K3" s="132"/>
    </row>
    <row r="4" spans="1:11" s="4" customFormat="1" ht="31.5" customHeight="1">
      <c r="A4" s="5"/>
      <c r="B4" s="73">
        <v>2</v>
      </c>
      <c r="C4" s="7" t="s">
        <v>109</v>
      </c>
      <c r="D4" s="7" t="s">
        <v>28</v>
      </c>
      <c r="E4" s="7" t="s">
        <v>28</v>
      </c>
      <c r="F4" s="8" t="s">
        <v>110</v>
      </c>
      <c r="G4" s="7" t="s">
        <v>111</v>
      </c>
      <c r="H4" s="129" t="s">
        <v>112</v>
      </c>
    </row>
    <row r="5" spans="1:11" s="14" customFormat="1" ht="76.5" customHeight="1">
      <c r="B5" s="73">
        <v>3</v>
      </c>
      <c r="C5" s="8" t="s">
        <v>113</v>
      </c>
      <c r="D5" s="18" t="s">
        <v>114</v>
      </c>
      <c r="E5" s="18">
        <v>5</v>
      </c>
      <c r="F5" s="18" t="s">
        <v>115</v>
      </c>
      <c r="G5" s="13" t="s">
        <v>116</v>
      </c>
      <c r="H5" s="130" t="s">
        <v>117</v>
      </c>
      <c r="I5" s="16"/>
    </row>
    <row r="6" spans="1:11" ht="105.75" customHeight="1">
      <c r="B6" s="73">
        <v>4</v>
      </c>
      <c r="C6" s="18" t="s">
        <v>105</v>
      </c>
      <c r="D6" s="49" t="s">
        <v>118</v>
      </c>
      <c r="E6" s="50">
        <v>5</v>
      </c>
      <c r="F6" s="51"/>
      <c r="G6" s="18" t="s">
        <v>119</v>
      </c>
      <c r="H6" s="128" t="s">
        <v>120</v>
      </c>
    </row>
    <row r="7" spans="1:11" s="14" customFormat="1" ht="157.5" customHeight="1">
      <c r="B7" s="72">
        <v>5</v>
      </c>
      <c r="C7" s="8" t="s">
        <v>27</v>
      </c>
      <c r="D7" s="18"/>
      <c r="E7" s="18"/>
      <c r="F7" s="18" t="s">
        <v>121</v>
      </c>
      <c r="G7" s="18" t="s">
        <v>122</v>
      </c>
      <c r="H7" s="129" t="s">
        <v>123</v>
      </c>
      <c r="I7" s="133"/>
    </row>
    <row r="8" spans="1:11" ht="176.25" customHeight="1">
      <c r="B8" s="72">
        <v>6</v>
      </c>
      <c r="C8" s="8" t="s">
        <v>124</v>
      </c>
      <c r="D8" s="12" t="s">
        <v>125</v>
      </c>
      <c r="E8" s="8" t="s">
        <v>126</v>
      </c>
      <c r="F8" s="8" t="s">
        <v>127</v>
      </c>
      <c r="G8" s="8" t="s">
        <v>128</v>
      </c>
      <c r="H8" s="128" t="s">
        <v>129</v>
      </c>
    </row>
    <row r="9" spans="1:11" ht="30.75" customHeight="1">
      <c r="B9" s="73">
        <v>7</v>
      </c>
      <c r="C9" s="8" t="s">
        <v>130</v>
      </c>
      <c r="D9" s="12" t="s">
        <v>131</v>
      </c>
      <c r="E9" s="8">
        <v>7</v>
      </c>
      <c r="F9" s="8" t="s">
        <v>132</v>
      </c>
      <c r="G9" s="8" t="s">
        <v>133</v>
      </c>
      <c r="H9" s="82" t="s">
        <v>134</v>
      </c>
    </row>
    <row r="10" spans="1:11" ht="112.5" customHeight="1">
      <c r="B10" s="72">
        <v>8</v>
      </c>
      <c r="C10" s="8" t="s">
        <v>135</v>
      </c>
      <c r="D10" s="12" t="s">
        <v>28</v>
      </c>
      <c r="E10" s="8" t="s">
        <v>28</v>
      </c>
      <c r="F10" s="8" t="s">
        <v>28</v>
      </c>
      <c r="G10" s="18" t="s">
        <v>136</v>
      </c>
      <c r="H10" s="128" t="s">
        <v>137</v>
      </c>
    </row>
    <row r="11" spans="1:11" ht="57.75" customHeight="1">
      <c r="B11" s="72">
        <v>9</v>
      </c>
      <c r="C11" s="8" t="s">
        <v>54</v>
      </c>
      <c r="D11" s="12" t="s">
        <v>28</v>
      </c>
      <c r="E11" s="8" t="s">
        <v>28</v>
      </c>
      <c r="F11" s="8" t="s">
        <v>28</v>
      </c>
      <c r="G11" s="18" t="s">
        <v>138</v>
      </c>
      <c r="H11" s="128" t="s">
        <v>139</v>
      </c>
    </row>
    <row r="12" spans="1:11" ht="45" customHeight="1">
      <c r="B12" s="73">
        <v>10</v>
      </c>
      <c r="C12" s="18" t="s">
        <v>105</v>
      </c>
      <c r="D12" s="49" t="s">
        <v>118</v>
      </c>
      <c r="E12" s="50">
        <v>5</v>
      </c>
      <c r="F12" s="51"/>
      <c r="G12" s="18" t="s">
        <v>140</v>
      </c>
      <c r="H12" s="128" t="s">
        <v>141</v>
      </c>
    </row>
    <row r="13" spans="1:11" ht="52">
      <c r="B13" s="72">
        <v>11</v>
      </c>
      <c r="C13" s="8" t="s">
        <v>142</v>
      </c>
      <c r="D13" s="8" t="s">
        <v>143</v>
      </c>
      <c r="E13" s="8">
        <v>7</v>
      </c>
      <c r="F13" s="8" t="s">
        <v>144</v>
      </c>
      <c r="G13" s="8" t="s">
        <v>145</v>
      </c>
      <c r="H13" s="128" t="s">
        <v>146</v>
      </c>
    </row>
    <row r="14" spans="1:11" ht="52">
      <c r="B14" s="72">
        <v>12</v>
      </c>
      <c r="C14" s="8" t="s">
        <v>142</v>
      </c>
      <c r="D14" s="8" t="s">
        <v>143</v>
      </c>
      <c r="E14" s="8">
        <v>7</v>
      </c>
      <c r="F14" s="8" t="s">
        <v>144</v>
      </c>
      <c r="G14" s="8" t="s">
        <v>147</v>
      </c>
      <c r="H14" s="128" t="s">
        <v>148</v>
      </c>
    </row>
    <row r="15" spans="1:11" ht="69" customHeight="1">
      <c r="B15" s="73">
        <v>13</v>
      </c>
      <c r="C15" s="8" t="s">
        <v>149</v>
      </c>
      <c r="D15" s="12" t="s">
        <v>150</v>
      </c>
      <c r="E15" s="43" t="s">
        <v>151</v>
      </c>
      <c r="F15" s="8" t="s">
        <v>152</v>
      </c>
      <c r="G15" s="8" t="s">
        <v>153</v>
      </c>
      <c r="H15" s="129" t="s">
        <v>154</v>
      </c>
    </row>
    <row r="16" spans="1:11" ht="52">
      <c r="B16" s="72">
        <v>14</v>
      </c>
      <c r="C16" s="8" t="s">
        <v>149</v>
      </c>
      <c r="D16" s="12" t="s">
        <v>150</v>
      </c>
      <c r="E16" s="8">
        <v>8</v>
      </c>
      <c r="F16" s="8" t="s">
        <v>152</v>
      </c>
      <c r="G16" s="8" t="s">
        <v>155</v>
      </c>
      <c r="H16" s="129" t="s">
        <v>156</v>
      </c>
    </row>
    <row r="17" spans="2:9" ht="75" customHeight="1">
      <c r="B17" s="72">
        <v>15</v>
      </c>
      <c r="C17" s="8" t="s">
        <v>149</v>
      </c>
      <c r="D17" s="12" t="s">
        <v>150</v>
      </c>
      <c r="E17" s="8">
        <v>8</v>
      </c>
      <c r="F17" s="8" t="s">
        <v>152</v>
      </c>
      <c r="G17" s="8" t="s">
        <v>157</v>
      </c>
      <c r="H17" s="129" t="s">
        <v>158</v>
      </c>
    </row>
    <row r="18" spans="2:9" ht="195" customHeight="1">
      <c r="B18" s="73">
        <v>16</v>
      </c>
      <c r="C18" s="8" t="s">
        <v>159</v>
      </c>
      <c r="D18" s="12" t="s">
        <v>160</v>
      </c>
      <c r="E18" s="8">
        <v>5</v>
      </c>
      <c r="F18" s="8" t="s">
        <v>161</v>
      </c>
      <c r="G18" s="8" t="s">
        <v>162</v>
      </c>
      <c r="H18" s="129" t="s">
        <v>163</v>
      </c>
      <c r="I18" t="s">
        <v>28</v>
      </c>
    </row>
    <row r="19" spans="2:9" ht="146.25" customHeight="1">
      <c r="B19" s="72">
        <v>17</v>
      </c>
      <c r="C19" s="8" t="s">
        <v>164</v>
      </c>
      <c r="D19" s="12" t="s">
        <v>165</v>
      </c>
      <c r="E19" s="8">
        <v>8</v>
      </c>
      <c r="F19" s="8" t="s">
        <v>166</v>
      </c>
      <c r="G19" s="8" t="s">
        <v>167</v>
      </c>
      <c r="H19" s="128" t="s">
        <v>168</v>
      </c>
      <c r="I19" s="134"/>
    </row>
    <row r="20" spans="2:9" ht="39.75" customHeight="1">
      <c r="B20" s="72">
        <v>18</v>
      </c>
      <c r="C20" s="8" t="s">
        <v>169</v>
      </c>
      <c r="D20" s="12" t="s">
        <v>170</v>
      </c>
      <c r="E20" s="8"/>
      <c r="F20" s="8"/>
      <c r="G20" s="8" t="s">
        <v>171</v>
      </c>
      <c r="H20" s="128" t="s">
        <v>172</v>
      </c>
    </row>
    <row r="21" spans="2:9" ht="76.5" customHeight="1">
      <c r="B21" s="73">
        <v>19</v>
      </c>
      <c r="C21" s="8" t="s">
        <v>169</v>
      </c>
      <c r="D21" s="12" t="s">
        <v>173</v>
      </c>
      <c r="E21" s="8"/>
      <c r="F21" s="8"/>
      <c r="G21" s="8" t="s">
        <v>174</v>
      </c>
      <c r="H21" s="128" t="s">
        <v>175</v>
      </c>
    </row>
    <row r="22" spans="2:9" ht="60.75" customHeight="1">
      <c r="B22" s="72">
        <v>20</v>
      </c>
      <c r="C22" s="8" t="s">
        <v>176</v>
      </c>
      <c r="D22" s="12" t="s">
        <v>177</v>
      </c>
      <c r="E22" s="8"/>
      <c r="F22" s="8"/>
      <c r="G22" s="8" t="s">
        <v>178</v>
      </c>
      <c r="H22" s="128" t="s">
        <v>179</v>
      </c>
    </row>
    <row r="23" spans="2:9" ht="59.25" customHeight="1">
      <c r="B23" s="72">
        <v>21</v>
      </c>
      <c r="C23" s="8" t="s">
        <v>176</v>
      </c>
      <c r="D23" s="12" t="s">
        <v>180</v>
      </c>
      <c r="E23" s="8"/>
      <c r="F23" s="8"/>
      <c r="G23" s="8" t="s">
        <v>181</v>
      </c>
      <c r="H23" s="128" t="s">
        <v>182</v>
      </c>
    </row>
    <row r="24" spans="2:9" ht="102" customHeight="1">
      <c r="B24" s="73">
        <v>22</v>
      </c>
      <c r="C24" s="8" t="s">
        <v>183</v>
      </c>
      <c r="D24" s="12" t="s">
        <v>184</v>
      </c>
      <c r="E24" s="8"/>
      <c r="F24" s="8"/>
      <c r="G24" s="8" t="s">
        <v>185</v>
      </c>
      <c r="H24" s="128" t="s">
        <v>186</v>
      </c>
    </row>
    <row r="25" spans="2:9" ht="49.5" customHeight="1">
      <c r="B25" s="72">
        <v>23</v>
      </c>
      <c r="C25" s="8" t="s">
        <v>176</v>
      </c>
      <c r="D25" s="8" t="s">
        <v>187</v>
      </c>
      <c r="E25" s="8" t="s">
        <v>28</v>
      </c>
      <c r="F25" s="8" t="s">
        <v>28</v>
      </c>
      <c r="G25" s="8" t="s">
        <v>188</v>
      </c>
      <c r="H25" s="128" t="s">
        <v>189</v>
      </c>
    </row>
    <row r="26" spans="2:9" ht="106.5" customHeight="1">
      <c r="B26" s="72">
        <v>24</v>
      </c>
      <c r="C26" s="8" t="s">
        <v>183</v>
      </c>
      <c r="D26" s="12" t="s">
        <v>184</v>
      </c>
      <c r="E26" s="18"/>
      <c r="F26" s="18"/>
      <c r="G26" s="18" t="s">
        <v>190</v>
      </c>
      <c r="H26" s="128" t="s">
        <v>191</v>
      </c>
    </row>
    <row r="27" spans="2:9" ht="52">
      <c r="B27" s="73">
        <v>25</v>
      </c>
      <c r="C27" s="8" t="s">
        <v>142</v>
      </c>
      <c r="D27" s="8" t="s">
        <v>143</v>
      </c>
      <c r="E27" s="8">
        <v>7</v>
      </c>
      <c r="F27" s="8" t="s">
        <v>192</v>
      </c>
      <c r="G27" s="8" t="s">
        <v>193</v>
      </c>
      <c r="H27" s="129" t="s">
        <v>194</v>
      </c>
    </row>
    <row r="28" spans="2:9" ht="44.25" customHeight="1">
      <c r="B28" s="72">
        <v>26</v>
      </c>
      <c r="C28" s="102" t="s">
        <v>195</v>
      </c>
      <c r="D28" s="103" t="s">
        <v>196</v>
      </c>
      <c r="E28" s="104">
        <v>44717</v>
      </c>
      <c r="F28" s="102" t="s">
        <v>197</v>
      </c>
      <c r="G28" s="102" t="s">
        <v>198</v>
      </c>
      <c r="H28" s="129" t="s">
        <v>199</v>
      </c>
    </row>
    <row r="29" spans="2:9" ht="48.75" customHeight="1">
      <c r="B29" s="72">
        <v>27</v>
      </c>
      <c r="C29" s="100" t="s">
        <v>195</v>
      </c>
      <c r="D29" s="100" t="s">
        <v>200</v>
      </c>
      <c r="E29" s="100">
        <v>8</v>
      </c>
      <c r="F29" s="100" t="s">
        <v>201</v>
      </c>
      <c r="G29" s="100" t="s">
        <v>202</v>
      </c>
      <c r="H29" s="129" t="s">
        <v>203</v>
      </c>
    </row>
    <row r="30" spans="2:9" ht="103.5" customHeight="1">
      <c r="B30" s="73">
        <v>28</v>
      </c>
      <c r="C30" s="8" t="s">
        <v>195</v>
      </c>
      <c r="D30" s="12" t="s">
        <v>204</v>
      </c>
      <c r="E30" s="8">
        <v>8</v>
      </c>
      <c r="F30" s="8" t="s">
        <v>205</v>
      </c>
      <c r="G30" s="8" t="s">
        <v>206</v>
      </c>
      <c r="H30" s="129" t="s">
        <v>207</v>
      </c>
      <c r="I30" s="80"/>
    </row>
    <row r="31" spans="2:9" ht="65.25" customHeight="1">
      <c r="B31" s="72">
        <v>29</v>
      </c>
      <c r="C31" s="8" t="s">
        <v>195</v>
      </c>
      <c r="D31" s="12" t="s">
        <v>208</v>
      </c>
      <c r="E31" s="8">
        <v>7</v>
      </c>
      <c r="F31" s="8" t="s">
        <v>209</v>
      </c>
      <c r="G31" s="41" t="s">
        <v>210</v>
      </c>
      <c r="H31" s="128" t="s">
        <v>211</v>
      </c>
    </row>
    <row r="32" spans="2:9" ht="151.5" customHeight="1">
      <c r="B32" s="72">
        <v>30</v>
      </c>
      <c r="C32" s="8" t="s">
        <v>195</v>
      </c>
      <c r="D32" s="8" t="s">
        <v>212</v>
      </c>
      <c r="E32" s="43">
        <v>44748</v>
      </c>
      <c r="F32" s="8" t="s">
        <v>213</v>
      </c>
      <c r="G32" s="8" t="s">
        <v>214</v>
      </c>
      <c r="H32" s="128" t="s">
        <v>215</v>
      </c>
    </row>
    <row r="33" spans="1:24" ht="99" customHeight="1">
      <c r="B33" s="73">
        <v>31</v>
      </c>
      <c r="C33" s="8" t="s">
        <v>195</v>
      </c>
      <c r="D33" s="12" t="s">
        <v>216</v>
      </c>
      <c r="E33" s="8">
        <v>6</v>
      </c>
      <c r="F33" s="8" t="s">
        <v>217</v>
      </c>
      <c r="G33" s="8" t="s">
        <v>218</v>
      </c>
      <c r="H33" s="128" t="s">
        <v>219</v>
      </c>
    </row>
    <row r="34" spans="1:24" ht="90" customHeight="1">
      <c r="B34" s="72">
        <v>32</v>
      </c>
      <c r="C34" s="8" t="s">
        <v>195</v>
      </c>
      <c r="D34" s="12" t="s">
        <v>216</v>
      </c>
      <c r="E34" s="8">
        <v>6</v>
      </c>
      <c r="F34" s="8" t="s">
        <v>217</v>
      </c>
      <c r="G34" s="8" t="s">
        <v>220</v>
      </c>
      <c r="H34" s="128" t="s">
        <v>221</v>
      </c>
    </row>
    <row r="35" spans="1:24" ht="183" customHeight="1">
      <c r="B35" s="72">
        <v>33</v>
      </c>
      <c r="C35" s="8" t="s">
        <v>195</v>
      </c>
      <c r="D35" s="8" t="s">
        <v>222</v>
      </c>
      <c r="E35" s="43">
        <v>44748</v>
      </c>
      <c r="F35" s="8" t="s">
        <v>223</v>
      </c>
      <c r="G35" s="8" t="s">
        <v>224</v>
      </c>
      <c r="H35" s="128" t="s">
        <v>225</v>
      </c>
    </row>
    <row r="36" spans="1:24" ht="72" customHeight="1">
      <c r="B36" s="73">
        <v>34</v>
      </c>
      <c r="C36" s="41" t="s">
        <v>195</v>
      </c>
      <c r="D36" s="41" t="s">
        <v>226</v>
      </c>
      <c r="E36" s="47" t="s">
        <v>227</v>
      </c>
      <c r="F36" s="41" t="s">
        <v>228</v>
      </c>
      <c r="G36" s="41" t="s">
        <v>229</v>
      </c>
      <c r="H36" s="129" t="s">
        <v>230</v>
      </c>
    </row>
    <row r="37" spans="1:24" ht="89.25" customHeight="1">
      <c r="B37" s="72">
        <v>35</v>
      </c>
      <c r="C37" s="18" t="s">
        <v>105</v>
      </c>
      <c r="D37" s="41" t="s">
        <v>231</v>
      </c>
      <c r="E37" s="41">
        <v>13</v>
      </c>
      <c r="F37" s="41" t="s">
        <v>232</v>
      </c>
      <c r="G37" s="41" t="s">
        <v>233</v>
      </c>
      <c r="H37" s="129" t="s">
        <v>234</v>
      </c>
    </row>
    <row r="38" spans="1:24" ht="111.75" customHeight="1">
      <c r="B38" s="72">
        <v>36</v>
      </c>
      <c r="C38" s="18" t="s">
        <v>105</v>
      </c>
      <c r="D38" s="12" t="s">
        <v>235</v>
      </c>
      <c r="E38" s="8">
        <v>14</v>
      </c>
      <c r="F38" s="8" t="s">
        <v>28</v>
      </c>
      <c r="G38" s="18" t="s">
        <v>236</v>
      </c>
      <c r="H38" s="129" t="s">
        <v>237</v>
      </c>
    </row>
    <row r="39" spans="1:24" ht="118.5" customHeight="1">
      <c r="B39" s="73">
        <v>37</v>
      </c>
      <c r="C39" s="18" t="s">
        <v>105</v>
      </c>
      <c r="D39" s="18" t="s">
        <v>235</v>
      </c>
      <c r="E39" s="18">
        <v>14</v>
      </c>
      <c r="F39" s="18"/>
      <c r="G39" s="18" t="s">
        <v>238</v>
      </c>
      <c r="H39" s="129" t="s">
        <v>239</v>
      </c>
    </row>
    <row r="40" spans="1:24" ht="87.75" customHeight="1">
      <c r="B40" s="72">
        <v>38</v>
      </c>
      <c r="C40" s="18" t="s">
        <v>105</v>
      </c>
      <c r="D40" s="8" t="s">
        <v>114</v>
      </c>
      <c r="E40" s="8"/>
      <c r="F40" s="8" t="s">
        <v>240</v>
      </c>
      <c r="G40" s="18" t="s">
        <v>241</v>
      </c>
      <c r="H40" s="129" t="s">
        <v>242</v>
      </c>
    </row>
    <row r="41" spans="1:24" ht="77.25" customHeight="1">
      <c r="B41" s="72">
        <v>39</v>
      </c>
      <c r="C41" s="56" t="s">
        <v>105</v>
      </c>
      <c r="D41" s="55" t="s">
        <v>114</v>
      </c>
      <c r="E41" s="46" t="s">
        <v>28</v>
      </c>
      <c r="F41" s="46" t="s">
        <v>243</v>
      </c>
      <c r="G41" s="56" t="s">
        <v>244</v>
      </c>
      <c r="H41" s="129" t="s">
        <v>245</v>
      </c>
      <c r="I41" s="135"/>
      <c r="J41" s="164"/>
      <c r="K41" s="164"/>
      <c r="L41" s="164"/>
      <c r="M41" s="164"/>
      <c r="N41" s="164"/>
      <c r="O41" s="164"/>
      <c r="P41" s="164"/>
      <c r="Q41" s="80"/>
      <c r="R41" s="80"/>
      <c r="S41" s="80"/>
      <c r="T41" s="80"/>
      <c r="U41" s="80"/>
      <c r="V41" s="80"/>
      <c r="W41" s="80"/>
      <c r="X41" s="80"/>
    </row>
    <row r="42" spans="1:24" ht="108" customHeight="1">
      <c r="A42" s="45"/>
      <c r="B42" s="73">
        <v>40</v>
      </c>
      <c r="C42" s="7" t="s">
        <v>246</v>
      </c>
      <c r="D42" s="10" t="s">
        <v>247</v>
      </c>
      <c r="E42" s="7">
        <v>8</v>
      </c>
      <c r="F42" s="8" t="s">
        <v>248</v>
      </c>
      <c r="G42" s="8" t="s">
        <v>249</v>
      </c>
      <c r="H42" s="129" t="s">
        <v>250</v>
      </c>
    </row>
    <row r="43" spans="1:24" ht="115.5" customHeight="1">
      <c r="A43" s="45"/>
      <c r="B43" s="72">
        <v>41</v>
      </c>
      <c r="C43" s="7" t="s">
        <v>246</v>
      </c>
      <c r="D43" s="10" t="s">
        <v>251</v>
      </c>
      <c r="E43" s="7">
        <v>3</v>
      </c>
      <c r="F43" s="8" t="s">
        <v>252</v>
      </c>
      <c r="G43" s="8" t="s">
        <v>253</v>
      </c>
      <c r="H43" s="129" t="s">
        <v>254</v>
      </c>
    </row>
    <row r="44" spans="1:24" ht="153.75" customHeight="1">
      <c r="A44" s="45"/>
      <c r="B44" s="72">
        <v>42</v>
      </c>
      <c r="C44" s="8" t="s">
        <v>255</v>
      </c>
      <c r="D44" s="8" t="s">
        <v>160</v>
      </c>
      <c r="E44" s="8">
        <v>5</v>
      </c>
      <c r="F44" s="8" t="s">
        <v>256</v>
      </c>
      <c r="G44" s="8" t="s">
        <v>257</v>
      </c>
      <c r="H44" s="129" t="s">
        <v>258</v>
      </c>
    </row>
    <row r="45" spans="1:24" ht="75" customHeight="1">
      <c r="A45" s="45"/>
      <c r="B45" s="73">
        <v>43</v>
      </c>
      <c r="C45" s="8" t="s">
        <v>255</v>
      </c>
      <c r="D45" s="8" t="s">
        <v>160</v>
      </c>
      <c r="E45" s="8">
        <v>6</v>
      </c>
      <c r="F45" s="8" t="s">
        <v>259</v>
      </c>
      <c r="G45" s="8" t="s">
        <v>260</v>
      </c>
      <c r="H45" s="81" t="s">
        <v>261</v>
      </c>
    </row>
    <row r="46" spans="1:24" ht="119.25" customHeight="1">
      <c r="A46" s="45"/>
      <c r="B46" s="72">
        <v>44</v>
      </c>
      <c r="C46" s="8" t="s">
        <v>255</v>
      </c>
      <c r="D46" s="8" t="s">
        <v>160</v>
      </c>
      <c r="E46" s="8">
        <v>6</v>
      </c>
      <c r="F46" s="8" t="s">
        <v>262</v>
      </c>
      <c r="G46" s="8" t="s">
        <v>263</v>
      </c>
      <c r="H46" s="129" t="s">
        <v>264</v>
      </c>
      <c r="I46" s="80"/>
    </row>
    <row r="47" spans="1:24" ht="159.75" customHeight="1">
      <c r="A47" s="45"/>
      <c r="B47" s="72">
        <v>45</v>
      </c>
      <c r="C47" s="18" t="s">
        <v>265</v>
      </c>
      <c r="D47" s="18" t="s">
        <v>266</v>
      </c>
      <c r="E47" s="18">
        <v>14</v>
      </c>
      <c r="F47" s="18" t="s">
        <v>267</v>
      </c>
      <c r="G47" s="18" t="s">
        <v>268</v>
      </c>
      <c r="H47" s="129" t="s">
        <v>269</v>
      </c>
      <c r="I47" t="s">
        <v>28</v>
      </c>
    </row>
    <row r="48" spans="1:24" ht="216" customHeight="1">
      <c r="A48" s="45"/>
      <c r="B48" s="73">
        <v>46</v>
      </c>
      <c r="C48" s="18" t="s">
        <v>265</v>
      </c>
      <c r="D48" s="18" t="s">
        <v>160</v>
      </c>
      <c r="E48" s="18">
        <v>5</v>
      </c>
      <c r="F48" s="18" t="s">
        <v>270</v>
      </c>
      <c r="G48" s="18" t="s">
        <v>271</v>
      </c>
      <c r="H48" s="129" t="s">
        <v>163</v>
      </c>
      <c r="I48" t="s">
        <v>28</v>
      </c>
    </row>
    <row r="49" spans="1:8" ht="94.5" customHeight="1">
      <c r="A49" s="45"/>
      <c r="B49" s="72">
        <v>47</v>
      </c>
      <c r="C49" s="18" t="s">
        <v>265</v>
      </c>
      <c r="D49" s="18" t="s">
        <v>160</v>
      </c>
      <c r="E49" s="18">
        <v>7</v>
      </c>
      <c r="F49" s="18" t="s">
        <v>262</v>
      </c>
      <c r="G49" s="18" t="s">
        <v>272</v>
      </c>
      <c r="H49" s="128" t="s">
        <v>219</v>
      </c>
    </row>
    <row r="50" spans="1:8" ht="93.75" customHeight="1">
      <c r="A50" s="45"/>
      <c r="B50" s="72">
        <v>48</v>
      </c>
      <c r="C50" s="18" t="s">
        <v>265</v>
      </c>
      <c r="D50" s="18" t="s">
        <v>273</v>
      </c>
      <c r="E50" s="18">
        <v>10</v>
      </c>
      <c r="F50" s="18" t="s">
        <v>274</v>
      </c>
      <c r="G50" s="18" t="s">
        <v>275</v>
      </c>
      <c r="H50" s="128" t="s">
        <v>219</v>
      </c>
    </row>
    <row r="51" spans="1:8" ht="90" customHeight="1">
      <c r="B51" s="73">
        <v>49</v>
      </c>
      <c r="C51" s="57" t="s">
        <v>265</v>
      </c>
      <c r="D51" s="57" t="s">
        <v>273</v>
      </c>
      <c r="E51" s="57">
        <v>14</v>
      </c>
      <c r="F51" s="57" t="s">
        <v>276</v>
      </c>
      <c r="G51" s="57" t="s">
        <v>277</v>
      </c>
      <c r="H51" s="128" t="s">
        <v>278</v>
      </c>
    </row>
  </sheetData>
  <mergeCells count="1">
    <mergeCell ref="J41:P41"/>
  </mergeCells>
  <dataValidations count="1">
    <dataValidation type="list" allowBlank="1" showInputMessage="1" showErrorMessage="1" sqref="C2" xr:uid="{1B10CC13-E5DD-4DD7-9855-D507FD2DA6E8}">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02D5-0D8A-49FA-962C-2D0486F2DAFA}">
  <dimension ref="A2:Q34"/>
  <sheetViews>
    <sheetView topLeftCell="A33" zoomScale="80" zoomScaleNormal="80" workbookViewId="0">
      <selection activeCell="H34" sqref="H34"/>
    </sheetView>
  </sheetViews>
  <sheetFormatPr defaultRowHeight="12.5"/>
  <cols>
    <col min="1" max="1" width="4.54296875" customWidth="1"/>
    <col min="2" max="2" width="5.26953125" style="76" customWidth="1"/>
    <col min="3" max="3" width="20.7265625" customWidth="1"/>
    <col min="4" max="4" width="8.26953125" customWidth="1"/>
    <col min="5" max="5" width="8.81640625" customWidth="1"/>
    <col min="6" max="6" width="20.1796875" customWidth="1"/>
    <col min="7" max="7" width="34.26953125" customWidth="1"/>
    <col min="8" max="8" width="47.7265625" style="80" customWidth="1"/>
  </cols>
  <sheetData>
    <row r="2" spans="1:13" s="4" customFormat="1" ht="46.15" customHeight="1">
      <c r="A2" s="5"/>
      <c r="B2" s="77" t="s">
        <v>279</v>
      </c>
      <c r="C2" s="35" t="s">
        <v>4</v>
      </c>
      <c r="D2" s="35" t="s">
        <v>5</v>
      </c>
      <c r="E2" s="35" t="s">
        <v>6</v>
      </c>
      <c r="F2" s="35" t="s">
        <v>7</v>
      </c>
      <c r="G2" s="35" t="s">
        <v>8</v>
      </c>
      <c r="H2" s="35" t="s">
        <v>9</v>
      </c>
    </row>
    <row r="3" spans="1:13" s="4" customFormat="1" ht="282.75" customHeight="1">
      <c r="A3" s="5"/>
      <c r="B3" s="66">
        <v>1</v>
      </c>
      <c r="C3" s="8" t="s">
        <v>280</v>
      </c>
      <c r="D3" s="8" t="s">
        <v>28</v>
      </c>
      <c r="E3" s="8" t="s">
        <v>28</v>
      </c>
      <c r="F3" s="8" t="s">
        <v>28</v>
      </c>
      <c r="G3" s="18" t="s">
        <v>281</v>
      </c>
      <c r="H3" s="13" t="s">
        <v>282</v>
      </c>
    </row>
    <row r="4" spans="1:13" s="4" customFormat="1" ht="221.25" customHeight="1">
      <c r="A4" s="5"/>
      <c r="B4" s="66">
        <f>B3+1</f>
        <v>2</v>
      </c>
      <c r="C4" s="8" t="s">
        <v>280</v>
      </c>
      <c r="D4" s="12" t="s">
        <v>28</v>
      </c>
      <c r="E4" s="8" t="s">
        <v>28</v>
      </c>
      <c r="F4" s="8" t="s">
        <v>28</v>
      </c>
      <c r="G4" s="8" t="s">
        <v>283</v>
      </c>
      <c r="H4" s="18" t="s">
        <v>284</v>
      </c>
    </row>
    <row r="5" spans="1:13" s="4" customFormat="1" ht="86.25" customHeight="1">
      <c r="A5" s="5"/>
      <c r="B5" s="66">
        <f t="shared" ref="B5:B16" si="0">B4+1</f>
        <v>3</v>
      </c>
      <c r="C5" s="8" t="s">
        <v>280</v>
      </c>
      <c r="D5" s="12"/>
      <c r="E5" s="8"/>
      <c r="F5" s="8"/>
      <c r="G5" s="8" t="s">
        <v>285</v>
      </c>
      <c r="H5" s="18" t="s">
        <v>286</v>
      </c>
    </row>
    <row r="6" spans="1:13" s="14" customFormat="1" ht="60.75" customHeight="1">
      <c r="B6" s="66">
        <f t="shared" si="0"/>
        <v>4</v>
      </c>
      <c r="C6" s="8" t="s">
        <v>287</v>
      </c>
      <c r="D6" s="12" t="s">
        <v>288</v>
      </c>
      <c r="E6" s="17" t="s">
        <v>289</v>
      </c>
      <c r="F6" s="8" t="s">
        <v>290</v>
      </c>
      <c r="G6" s="8" t="s">
        <v>291</v>
      </c>
      <c r="H6" s="18" t="s">
        <v>292</v>
      </c>
      <c r="I6" s="4"/>
    </row>
    <row r="7" spans="1:13" s="14" customFormat="1" ht="118.15" customHeight="1">
      <c r="B7" s="66">
        <f t="shared" si="0"/>
        <v>5</v>
      </c>
      <c r="C7" s="8" t="s">
        <v>287</v>
      </c>
      <c r="D7" s="18" t="s">
        <v>293</v>
      </c>
      <c r="E7" s="18" t="s">
        <v>294</v>
      </c>
      <c r="F7" s="18" t="s">
        <v>295</v>
      </c>
      <c r="G7" s="18" t="s">
        <v>296</v>
      </c>
      <c r="H7" s="18" t="s">
        <v>297</v>
      </c>
      <c r="I7" s="138"/>
    </row>
    <row r="8" spans="1:13" s="14" customFormat="1" ht="201" customHeight="1">
      <c r="B8" s="66">
        <f t="shared" si="0"/>
        <v>6</v>
      </c>
      <c r="C8" s="8" t="s">
        <v>287</v>
      </c>
      <c r="D8" s="18" t="s">
        <v>293</v>
      </c>
      <c r="E8" s="18" t="s">
        <v>298</v>
      </c>
      <c r="F8" s="18" t="s">
        <v>299</v>
      </c>
      <c r="G8" s="18" t="s">
        <v>300</v>
      </c>
      <c r="H8" s="82" t="s">
        <v>301</v>
      </c>
      <c r="I8"/>
      <c r="J8"/>
      <c r="K8"/>
      <c r="L8"/>
      <c r="M8"/>
    </row>
    <row r="9" spans="1:13" ht="102" customHeight="1">
      <c r="B9" s="66">
        <f t="shared" si="0"/>
        <v>7</v>
      </c>
      <c r="C9" s="8" t="s">
        <v>287</v>
      </c>
      <c r="D9" s="12" t="s">
        <v>302</v>
      </c>
      <c r="E9" s="8" t="s">
        <v>303</v>
      </c>
      <c r="F9" s="8" t="s">
        <v>304</v>
      </c>
      <c r="G9" s="8" t="s">
        <v>305</v>
      </c>
      <c r="H9" s="82" t="s">
        <v>306</v>
      </c>
    </row>
    <row r="10" spans="1:13" ht="101.25" customHeight="1">
      <c r="B10" s="66">
        <f t="shared" si="0"/>
        <v>8</v>
      </c>
      <c r="C10" s="8" t="s">
        <v>287</v>
      </c>
      <c r="D10" s="8" t="s">
        <v>302</v>
      </c>
      <c r="E10" s="8" t="s">
        <v>303</v>
      </c>
      <c r="F10" s="8" t="s">
        <v>307</v>
      </c>
      <c r="G10" s="8" t="s">
        <v>308</v>
      </c>
      <c r="H10" s="82" t="s">
        <v>309</v>
      </c>
      <c r="I10" s="112"/>
    </row>
    <row r="11" spans="1:13" ht="99.75" customHeight="1">
      <c r="B11" s="66">
        <f t="shared" si="0"/>
        <v>9</v>
      </c>
      <c r="C11" s="8" t="s">
        <v>310</v>
      </c>
      <c r="D11" s="12"/>
      <c r="E11" s="8"/>
      <c r="F11" s="8"/>
      <c r="G11" s="48" t="s">
        <v>311</v>
      </c>
      <c r="H11" s="18" t="s">
        <v>312</v>
      </c>
    </row>
    <row r="12" spans="1:13" ht="105.75" customHeight="1">
      <c r="B12" s="66">
        <f>B11+1</f>
        <v>10</v>
      </c>
      <c r="C12" s="8" t="s">
        <v>310</v>
      </c>
      <c r="D12" s="12"/>
      <c r="E12" s="8"/>
      <c r="F12" s="8"/>
      <c r="G12" s="48" t="s">
        <v>313</v>
      </c>
      <c r="H12" s="18" t="s">
        <v>314</v>
      </c>
    </row>
    <row r="13" spans="1:13" ht="62.25" customHeight="1">
      <c r="B13" s="66">
        <f t="shared" si="0"/>
        <v>11</v>
      </c>
      <c r="C13" s="8" t="s">
        <v>310</v>
      </c>
      <c r="D13" s="12"/>
      <c r="E13" s="8"/>
      <c r="F13" s="8"/>
      <c r="G13" s="48" t="s">
        <v>315</v>
      </c>
      <c r="H13" s="18" t="s">
        <v>316</v>
      </c>
    </row>
    <row r="14" spans="1:13" ht="108" customHeight="1">
      <c r="B14" s="66">
        <f t="shared" si="0"/>
        <v>12</v>
      </c>
      <c r="C14" s="8" t="s">
        <v>317</v>
      </c>
      <c r="D14" s="8" t="s">
        <v>28</v>
      </c>
      <c r="E14" s="8" t="s">
        <v>28</v>
      </c>
      <c r="F14" s="8" t="s">
        <v>28</v>
      </c>
      <c r="G14" s="48" t="s">
        <v>318</v>
      </c>
      <c r="H14" s="18" t="s">
        <v>319</v>
      </c>
    </row>
    <row r="15" spans="1:13" ht="195">
      <c r="B15" s="66">
        <f t="shared" si="0"/>
        <v>13</v>
      </c>
      <c r="C15" s="8" t="s">
        <v>317</v>
      </c>
      <c r="D15" s="12"/>
      <c r="E15" s="8"/>
      <c r="F15" s="8" t="s">
        <v>320</v>
      </c>
      <c r="G15" s="8" t="s">
        <v>321</v>
      </c>
      <c r="H15" s="18" t="s">
        <v>322</v>
      </c>
    </row>
    <row r="16" spans="1:13" ht="43.5" customHeight="1">
      <c r="B16" s="66">
        <f t="shared" si="0"/>
        <v>14</v>
      </c>
      <c r="C16" s="18" t="s">
        <v>317</v>
      </c>
      <c r="D16" s="12"/>
      <c r="E16" s="8"/>
      <c r="F16" s="18" t="s">
        <v>323</v>
      </c>
      <c r="G16" s="18" t="s">
        <v>324</v>
      </c>
      <c r="H16" s="18" t="s">
        <v>325</v>
      </c>
    </row>
    <row r="17" spans="2:17" ht="122.25" customHeight="1">
      <c r="B17" s="66">
        <f>B16+1</f>
        <v>15</v>
      </c>
      <c r="C17" s="8" t="s">
        <v>317</v>
      </c>
      <c r="D17" s="12"/>
      <c r="E17" s="8"/>
      <c r="F17" s="8"/>
      <c r="G17" s="18" t="s">
        <v>326</v>
      </c>
      <c r="H17" s="18" t="s">
        <v>327</v>
      </c>
    </row>
    <row r="18" spans="2:17" ht="148.5" customHeight="1">
      <c r="B18" s="66">
        <f>B17+1</f>
        <v>16</v>
      </c>
      <c r="C18" s="50" t="s">
        <v>328</v>
      </c>
      <c r="D18" s="52"/>
      <c r="E18" s="53"/>
      <c r="F18" s="51"/>
      <c r="G18" s="18" t="s">
        <v>329</v>
      </c>
      <c r="H18" s="114" t="s">
        <v>330</v>
      </c>
    </row>
    <row r="19" spans="2:17" ht="152.25" customHeight="1">
      <c r="B19" s="66">
        <f t="shared" ref="B19" si="1">B18+1</f>
        <v>17</v>
      </c>
      <c r="C19" s="18" t="s">
        <v>328</v>
      </c>
      <c r="D19" s="18"/>
      <c r="E19" s="18"/>
      <c r="F19" s="18"/>
      <c r="G19" s="18" t="s">
        <v>331</v>
      </c>
      <c r="H19" s="115" t="s">
        <v>332</v>
      </c>
    </row>
    <row r="20" spans="2:17" ht="108" customHeight="1">
      <c r="B20" s="66">
        <f>B19+1</f>
        <v>18</v>
      </c>
      <c r="C20" s="8" t="s">
        <v>333</v>
      </c>
      <c r="D20" s="8" t="s">
        <v>28</v>
      </c>
      <c r="E20" s="8" t="s">
        <v>28</v>
      </c>
      <c r="F20" s="8" t="s">
        <v>334</v>
      </c>
      <c r="G20" s="18" t="s">
        <v>335</v>
      </c>
      <c r="H20" s="115" t="s">
        <v>336</v>
      </c>
    </row>
    <row r="21" spans="2:17" ht="165" customHeight="1">
      <c r="B21" s="66">
        <f t="shared" ref="B21:B22" si="2">B20+1</f>
        <v>19</v>
      </c>
      <c r="C21" s="18" t="s">
        <v>337</v>
      </c>
      <c r="D21" s="18" t="s">
        <v>338</v>
      </c>
      <c r="E21" s="18"/>
      <c r="F21" s="18" t="s">
        <v>339</v>
      </c>
      <c r="G21" s="18" t="s">
        <v>340</v>
      </c>
      <c r="H21" s="18" t="s">
        <v>341</v>
      </c>
    </row>
    <row r="22" spans="2:17" ht="66" customHeight="1">
      <c r="B22" s="66">
        <f t="shared" si="2"/>
        <v>20</v>
      </c>
      <c r="C22" s="8" t="s">
        <v>22</v>
      </c>
      <c r="D22" s="12" t="s">
        <v>342</v>
      </c>
      <c r="E22" s="8" t="s">
        <v>343</v>
      </c>
      <c r="F22" s="8" t="s">
        <v>344</v>
      </c>
      <c r="G22" s="41" t="s">
        <v>345</v>
      </c>
      <c r="H22" s="18" t="s">
        <v>346</v>
      </c>
    </row>
    <row r="23" spans="2:17" ht="91.5" customHeight="1">
      <c r="B23" s="66">
        <f>B22+1</f>
        <v>21</v>
      </c>
      <c r="C23" s="8" t="s">
        <v>22</v>
      </c>
      <c r="D23" s="12" t="s">
        <v>347</v>
      </c>
      <c r="E23" s="8">
        <v>42</v>
      </c>
      <c r="F23" s="8" t="s">
        <v>348</v>
      </c>
      <c r="G23" s="8" t="s">
        <v>349</v>
      </c>
      <c r="H23" s="18" t="s">
        <v>350</v>
      </c>
    </row>
    <row r="24" spans="2:17" ht="245.25" customHeight="1">
      <c r="B24" s="66">
        <f t="shared" ref="B24:B26" si="3">B23+1</f>
        <v>22</v>
      </c>
      <c r="C24" s="7" t="s">
        <v>351</v>
      </c>
      <c r="D24" s="10" t="s">
        <v>352</v>
      </c>
      <c r="E24" s="7">
        <v>37</v>
      </c>
      <c r="F24" s="8" t="s">
        <v>353</v>
      </c>
      <c r="G24" s="8" t="s">
        <v>354</v>
      </c>
      <c r="H24" s="18" t="s">
        <v>355</v>
      </c>
    </row>
    <row r="25" spans="2:17" ht="91">
      <c r="B25" s="66">
        <f t="shared" si="3"/>
        <v>23</v>
      </c>
      <c r="C25" s="8" t="s">
        <v>54</v>
      </c>
      <c r="D25" s="8" t="s">
        <v>356</v>
      </c>
      <c r="E25" s="8">
        <v>37</v>
      </c>
      <c r="F25" s="8" t="s">
        <v>357</v>
      </c>
      <c r="G25" s="8" t="s">
        <v>358</v>
      </c>
      <c r="H25" s="13" t="s">
        <v>359</v>
      </c>
      <c r="I25" s="101"/>
      <c r="J25" s="106"/>
      <c r="K25" s="106"/>
      <c r="L25" s="106"/>
      <c r="M25" s="106"/>
      <c r="N25" s="106"/>
      <c r="O25" s="106"/>
      <c r="P25" s="106"/>
      <c r="Q25" s="106"/>
    </row>
    <row r="26" spans="2:17" ht="94.5" customHeight="1">
      <c r="B26" s="66">
        <f t="shared" si="3"/>
        <v>24</v>
      </c>
      <c r="C26" s="8" t="s">
        <v>54</v>
      </c>
      <c r="D26" s="8" t="s">
        <v>356</v>
      </c>
      <c r="E26" s="8">
        <v>37</v>
      </c>
      <c r="F26" s="8" t="s">
        <v>360</v>
      </c>
      <c r="G26" s="8" t="s">
        <v>361</v>
      </c>
      <c r="H26" s="18" t="s">
        <v>362</v>
      </c>
    </row>
    <row r="27" spans="2:17" ht="213.75" customHeight="1">
      <c r="B27" s="66">
        <f>B26+1</f>
        <v>25</v>
      </c>
      <c r="C27" s="8" t="s">
        <v>54</v>
      </c>
      <c r="D27" s="8" t="s">
        <v>356</v>
      </c>
      <c r="E27" s="8">
        <v>37</v>
      </c>
      <c r="F27" s="8" t="s">
        <v>363</v>
      </c>
      <c r="G27" s="8" t="s">
        <v>364</v>
      </c>
      <c r="H27" s="136" t="s">
        <v>365</v>
      </c>
      <c r="I27" s="105"/>
      <c r="J27" s="105"/>
      <c r="K27" s="105"/>
      <c r="L27" s="105"/>
      <c r="M27" s="105"/>
      <c r="N27" s="105"/>
      <c r="O27" s="105"/>
      <c r="P27" s="105"/>
    </row>
    <row r="28" spans="2:17" ht="79.5" customHeight="1">
      <c r="B28" s="66">
        <f t="shared" ref="B28" si="4">B27+1</f>
        <v>26</v>
      </c>
      <c r="C28" s="18" t="s">
        <v>366</v>
      </c>
      <c r="D28" s="18" t="s">
        <v>367</v>
      </c>
      <c r="E28" s="18">
        <v>39</v>
      </c>
      <c r="F28" s="18" t="s">
        <v>368</v>
      </c>
      <c r="G28" s="18" t="s">
        <v>369</v>
      </c>
      <c r="H28" s="18" t="s">
        <v>370</v>
      </c>
      <c r="I28" s="105"/>
      <c r="J28" s="105"/>
      <c r="K28" s="105"/>
      <c r="L28" s="105"/>
      <c r="M28" s="105"/>
      <c r="N28" s="105"/>
      <c r="O28" s="105"/>
      <c r="P28" s="105"/>
    </row>
    <row r="29" spans="2:17" ht="288" customHeight="1">
      <c r="B29" s="66">
        <f>B28+1</f>
        <v>27</v>
      </c>
      <c r="C29" s="8" t="s">
        <v>54</v>
      </c>
      <c r="D29" s="8" t="s">
        <v>371</v>
      </c>
      <c r="E29" s="8" t="s">
        <v>372</v>
      </c>
      <c r="F29" s="8" t="s">
        <v>373</v>
      </c>
      <c r="G29" s="8" t="s">
        <v>374</v>
      </c>
      <c r="H29" s="18" t="s">
        <v>375</v>
      </c>
      <c r="I29" s="105"/>
      <c r="J29" s="105"/>
      <c r="K29" s="105"/>
      <c r="L29" s="105"/>
      <c r="M29" s="105"/>
      <c r="N29" s="105"/>
      <c r="O29" s="105"/>
      <c r="P29" s="105"/>
    </row>
    <row r="30" spans="2:17" ht="247">
      <c r="B30" s="66">
        <f t="shared" ref="B30:B34" si="5">B29+1</f>
        <v>28</v>
      </c>
      <c r="C30" s="8" t="s">
        <v>54</v>
      </c>
      <c r="D30" s="12" t="s">
        <v>376</v>
      </c>
      <c r="E30" s="8" t="s">
        <v>377</v>
      </c>
      <c r="F30" s="8" t="s">
        <v>378</v>
      </c>
      <c r="G30" s="8" t="s">
        <v>379</v>
      </c>
      <c r="H30" s="18" t="s">
        <v>380</v>
      </c>
      <c r="I30" s="105"/>
      <c r="J30" s="105"/>
      <c r="K30" s="105"/>
      <c r="L30" s="105"/>
      <c r="M30" s="105"/>
      <c r="N30" s="105"/>
      <c r="O30" s="105"/>
      <c r="P30" s="105"/>
    </row>
    <row r="31" spans="2:17" ht="117">
      <c r="B31" s="66">
        <f t="shared" si="5"/>
        <v>29</v>
      </c>
      <c r="C31" s="8" t="s">
        <v>54</v>
      </c>
      <c r="D31" s="12" t="s">
        <v>376</v>
      </c>
      <c r="E31" s="8" t="s">
        <v>377</v>
      </c>
      <c r="F31" s="8" t="s">
        <v>378</v>
      </c>
      <c r="G31" s="8" t="s">
        <v>381</v>
      </c>
      <c r="H31" s="18" t="s">
        <v>382</v>
      </c>
      <c r="I31" s="105"/>
      <c r="J31" s="105"/>
      <c r="K31" s="105"/>
      <c r="L31" s="105"/>
      <c r="M31" s="105"/>
      <c r="N31" s="105"/>
      <c r="O31" s="105"/>
      <c r="P31" s="105"/>
    </row>
    <row r="32" spans="2:17" ht="156">
      <c r="B32" s="98">
        <f t="shared" si="5"/>
        <v>30</v>
      </c>
      <c r="C32" s="46" t="s">
        <v>54</v>
      </c>
      <c r="D32" s="55" t="s">
        <v>376</v>
      </c>
      <c r="E32" s="46" t="s">
        <v>377</v>
      </c>
      <c r="F32" s="46" t="s">
        <v>378</v>
      </c>
      <c r="G32" s="56" t="s">
        <v>383</v>
      </c>
      <c r="H32" s="18" t="s">
        <v>384</v>
      </c>
      <c r="I32" s="105"/>
      <c r="J32" s="105"/>
      <c r="K32" s="105"/>
      <c r="L32" s="105"/>
      <c r="M32" s="105"/>
      <c r="N32" s="105"/>
      <c r="O32" s="105"/>
      <c r="P32" s="105"/>
    </row>
    <row r="33" spans="2:16" ht="182">
      <c r="B33" s="94">
        <f t="shared" si="5"/>
        <v>31</v>
      </c>
      <c r="C33" s="95" t="s">
        <v>351</v>
      </c>
      <c r="D33" s="96" t="s">
        <v>385</v>
      </c>
      <c r="E33" s="95">
        <v>40</v>
      </c>
      <c r="F33" s="97" t="s">
        <v>386</v>
      </c>
      <c r="G33" s="97" t="s">
        <v>387</v>
      </c>
      <c r="H33" s="18" t="s">
        <v>382</v>
      </c>
      <c r="I33" s="118"/>
      <c r="J33" s="105"/>
      <c r="K33" s="105"/>
      <c r="L33" s="105"/>
      <c r="M33" s="105"/>
      <c r="N33" s="105"/>
      <c r="O33" s="105"/>
      <c r="P33" s="105"/>
    </row>
    <row r="34" spans="2:16" ht="139.5" customHeight="1">
      <c r="B34" s="99">
        <f t="shared" si="5"/>
        <v>32</v>
      </c>
      <c r="C34" s="100" t="s">
        <v>54</v>
      </c>
      <c r="D34" s="100" t="s">
        <v>388</v>
      </c>
      <c r="E34" s="100">
        <v>40</v>
      </c>
      <c r="F34" s="100" t="s">
        <v>73</v>
      </c>
      <c r="G34" s="57" t="s">
        <v>389</v>
      </c>
      <c r="H34" s="137" t="s">
        <v>390</v>
      </c>
    </row>
  </sheetData>
  <dataValidations count="2">
    <dataValidation type="list" allowBlank="1" showInputMessage="1" showErrorMessage="1" sqref="C2" xr:uid="{27C86EC1-4461-4581-B483-0A9B80A5A750}">
      <formula1>#REF!</formula1>
    </dataValidation>
    <dataValidation type="list" allowBlank="1" showInputMessage="1" showErrorMessage="1" sqref="C28" xr:uid="{A3A9830F-238D-4388-BF0B-662CEACA84AD}">
      <formula1>$J$5:$J$15</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6263-5D42-4E2E-8D44-9C2C0B522E0F}">
  <dimension ref="A2:N46"/>
  <sheetViews>
    <sheetView topLeftCell="A4" zoomScale="70" zoomScaleNormal="70" workbookViewId="0">
      <selection activeCell="A35" sqref="A35:XFD35"/>
    </sheetView>
  </sheetViews>
  <sheetFormatPr defaultRowHeight="12.5"/>
  <cols>
    <col min="1" max="1" width="7.1796875" customWidth="1"/>
    <col min="2" max="2" width="11.54296875" bestFit="1" customWidth="1"/>
    <col min="3" max="3" width="20.7265625" customWidth="1"/>
    <col min="4" max="4" width="7.7265625" customWidth="1"/>
    <col min="5" max="5" width="6.453125" customWidth="1"/>
    <col min="6" max="6" width="24.26953125" customWidth="1"/>
    <col min="7" max="7" width="64.26953125" customWidth="1"/>
    <col min="8" max="8" width="67.26953125" customWidth="1"/>
  </cols>
  <sheetData>
    <row r="2" spans="1:13" s="4" customFormat="1" ht="37.9" customHeight="1">
      <c r="A2" s="5"/>
      <c r="B2" s="24" t="s">
        <v>391</v>
      </c>
      <c r="C2" s="25" t="s">
        <v>4</v>
      </c>
      <c r="D2" s="25" t="s">
        <v>5</v>
      </c>
      <c r="E2" s="25" t="s">
        <v>6</v>
      </c>
      <c r="F2" s="25" t="s">
        <v>7</v>
      </c>
      <c r="G2" s="25" t="s">
        <v>8</v>
      </c>
      <c r="H2" s="25" t="s">
        <v>9</v>
      </c>
      <c r="I2" s="9"/>
      <c r="J2" s="9"/>
      <c r="K2" s="9"/>
      <c r="L2" s="9"/>
    </row>
    <row r="3" spans="1:13" s="4" customFormat="1" ht="109.5" customHeight="1">
      <c r="A3" s="5"/>
      <c r="B3" s="66">
        <v>1</v>
      </c>
      <c r="C3" s="59" t="s">
        <v>392</v>
      </c>
      <c r="D3" s="60" t="s">
        <v>393</v>
      </c>
      <c r="E3" s="59">
        <v>6</v>
      </c>
      <c r="F3" s="60" t="s">
        <v>394</v>
      </c>
      <c r="G3" s="107" t="s">
        <v>395</v>
      </c>
      <c r="H3" s="139" t="s">
        <v>396</v>
      </c>
      <c r="I3" s="9"/>
      <c r="J3" s="9"/>
      <c r="K3" s="9"/>
      <c r="L3" s="9"/>
    </row>
    <row r="4" spans="1:13" s="4" customFormat="1" ht="135.75" customHeight="1">
      <c r="A4" s="5"/>
      <c r="B4" s="85">
        <f>B3+1</f>
        <v>2</v>
      </c>
      <c r="C4" s="59" t="s">
        <v>392</v>
      </c>
      <c r="D4" s="60" t="s">
        <v>397</v>
      </c>
      <c r="E4" s="60">
        <v>17</v>
      </c>
      <c r="F4" s="60" t="s">
        <v>398</v>
      </c>
      <c r="G4" s="60" t="s">
        <v>399</v>
      </c>
      <c r="H4" s="113" t="s">
        <v>400</v>
      </c>
      <c r="I4" s="9"/>
      <c r="J4" s="9"/>
      <c r="K4" s="9"/>
      <c r="L4" s="9"/>
    </row>
    <row r="5" spans="1:13" s="9" customFormat="1" ht="97.5" customHeight="1">
      <c r="A5" s="44"/>
      <c r="B5" s="66">
        <f>B4+1</f>
        <v>3</v>
      </c>
      <c r="C5" s="59" t="s">
        <v>22</v>
      </c>
      <c r="D5" s="61" t="s">
        <v>401</v>
      </c>
      <c r="E5" s="59">
        <v>15</v>
      </c>
      <c r="F5" s="60" t="s">
        <v>402</v>
      </c>
      <c r="G5" s="60" t="s">
        <v>403</v>
      </c>
      <c r="H5" s="54" t="s">
        <v>404</v>
      </c>
    </row>
    <row r="6" spans="1:13" s="9" customFormat="1" ht="30" customHeight="1">
      <c r="A6" s="44"/>
      <c r="B6" s="66">
        <f>B5+1</f>
        <v>4</v>
      </c>
      <c r="C6" s="60" t="s">
        <v>405</v>
      </c>
      <c r="D6" s="62" t="s">
        <v>406</v>
      </c>
      <c r="E6" s="60">
        <v>7</v>
      </c>
      <c r="F6" s="60" t="s">
        <v>407</v>
      </c>
      <c r="G6" s="60" t="s">
        <v>408</v>
      </c>
      <c r="H6" s="54" t="s">
        <v>409</v>
      </c>
    </row>
    <row r="7" spans="1:13" s="14" customFormat="1" ht="64.5" customHeight="1">
      <c r="B7" s="85">
        <f t="shared" ref="B7:B46" si="0">B6+1</f>
        <v>5</v>
      </c>
      <c r="C7" s="60" t="s">
        <v>405</v>
      </c>
      <c r="D7" s="62" t="s">
        <v>406</v>
      </c>
      <c r="E7" s="60">
        <v>7</v>
      </c>
      <c r="F7" s="60" t="s">
        <v>407</v>
      </c>
      <c r="G7" s="60" t="s">
        <v>410</v>
      </c>
      <c r="H7" s="54" t="s">
        <v>411</v>
      </c>
      <c r="I7" s="9"/>
      <c r="J7" s="9"/>
      <c r="K7" s="9"/>
      <c r="L7" s="9"/>
    </row>
    <row r="8" spans="1:13" s="9" customFormat="1" ht="61.15" customHeight="1">
      <c r="A8" s="44"/>
      <c r="B8" s="111">
        <f>B7+1</f>
        <v>6</v>
      </c>
      <c r="C8" s="59" t="s">
        <v>22</v>
      </c>
      <c r="D8" s="61" t="s">
        <v>412</v>
      </c>
      <c r="E8" s="59">
        <v>16</v>
      </c>
      <c r="F8" s="60" t="s">
        <v>60</v>
      </c>
      <c r="G8" s="60" t="s">
        <v>413</v>
      </c>
      <c r="H8" s="54" t="s">
        <v>414</v>
      </c>
    </row>
    <row r="9" spans="1:13" s="9" customFormat="1" ht="106.5" customHeight="1">
      <c r="A9" s="44"/>
      <c r="B9" s="83">
        <f>B8+1</f>
        <v>7</v>
      </c>
      <c r="C9" s="59" t="s">
        <v>415</v>
      </c>
      <c r="D9" s="59" t="s">
        <v>416</v>
      </c>
      <c r="E9" s="59" t="s">
        <v>417</v>
      </c>
      <c r="F9" s="58" t="s">
        <v>418</v>
      </c>
      <c r="G9" s="58" t="s">
        <v>419</v>
      </c>
      <c r="H9" s="139" t="s">
        <v>420</v>
      </c>
    </row>
    <row r="10" spans="1:13" s="14" customFormat="1" ht="124.5" customHeight="1">
      <c r="B10" s="66">
        <f t="shared" si="0"/>
        <v>8</v>
      </c>
      <c r="C10" s="60" t="s">
        <v>405</v>
      </c>
      <c r="D10" s="62" t="s">
        <v>421</v>
      </c>
      <c r="E10" s="60">
        <v>8</v>
      </c>
      <c r="F10" s="60" t="s">
        <v>422</v>
      </c>
      <c r="G10" s="60" t="s">
        <v>423</v>
      </c>
      <c r="H10" s="63" t="s">
        <v>424</v>
      </c>
      <c r="I10" s="9"/>
      <c r="J10" s="9"/>
      <c r="K10" s="9"/>
      <c r="L10" s="9"/>
      <c r="M10" s="15"/>
    </row>
    <row r="11" spans="1:13" s="14" customFormat="1" ht="156" customHeight="1">
      <c r="B11" s="66">
        <f t="shared" si="0"/>
        <v>9</v>
      </c>
      <c r="C11" s="60" t="s">
        <v>425</v>
      </c>
      <c r="D11" s="62" t="s">
        <v>426</v>
      </c>
      <c r="E11" s="60">
        <v>8</v>
      </c>
      <c r="F11" s="60" t="s">
        <v>427</v>
      </c>
      <c r="G11" s="60" t="s">
        <v>428</v>
      </c>
      <c r="H11" s="63" t="s">
        <v>429</v>
      </c>
      <c r="I11" s="9"/>
      <c r="J11" s="9"/>
      <c r="K11" s="9"/>
      <c r="L11" s="9"/>
    </row>
    <row r="12" spans="1:13" s="14" customFormat="1" ht="110.5" customHeight="1">
      <c r="B12" s="66">
        <f t="shared" si="0"/>
        <v>10</v>
      </c>
      <c r="C12" s="60" t="s">
        <v>405</v>
      </c>
      <c r="D12" s="62" t="s">
        <v>421</v>
      </c>
      <c r="E12" s="60">
        <v>8</v>
      </c>
      <c r="F12" s="60" t="s">
        <v>427</v>
      </c>
      <c r="G12" s="60" t="s">
        <v>430</v>
      </c>
      <c r="H12" s="63" t="s">
        <v>431</v>
      </c>
      <c r="I12" s="9"/>
      <c r="J12" s="9"/>
      <c r="K12" s="9"/>
      <c r="L12" s="9"/>
    </row>
    <row r="13" spans="1:13" s="14" customFormat="1" ht="101.5" customHeight="1">
      <c r="B13" s="66">
        <f t="shared" si="0"/>
        <v>11</v>
      </c>
      <c r="C13" s="60" t="s">
        <v>405</v>
      </c>
      <c r="D13" s="62" t="s">
        <v>421</v>
      </c>
      <c r="E13" s="60">
        <v>8</v>
      </c>
      <c r="F13" s="60" t="s">
        <v>427</v>
      </c>
      <c r="G13" s="60" t="s">
        <v>432</v>
      </c>
      <c r="H13" s="63" t="s">
        <v>433</v>
      </c>
      <c r="I13" s="9"/>
      <c r="J13" s="9"/>
      <c r="K13" s="9"/>
      <c r="L13" s="9"/>
      <c r="M13" s="108"/>
    </row>
    <row r="14" spans="1:13" s="14" customFormat="1" ht="75" customHeight="1">
      <c r="B14" s="66">
        <f t="shared" si="0"/>
        <v>12</v>
      </c>
      <c r="C14" s="60" t="s">
        <v>405</v>
      </c>
      <c r="D14" s="62" t="s">
        <v>434</v>
      </c>
      <c r="E14" s="60">
        <v>8</v>
      </c>
      <c r="F14" s="60" t="s">
        <v>435</v>
      </c>
      <c r="G14" s="60" t="s">
        <v>436</v>
      </c>
      <c r="H14" s="139" t="s">
        <v>437</v>
      </c>
      <c r="I14" s="9"/>
      <c r="J14" s="9"/>
      <c r="K14" s="9"/>
      <c r="L14" s="9"/>
    </row>
    <row r="15" spans="1:13" s="14" customFormat="1" ht="72.75" customHeight="1">
      <c r="B15" s="66">
        <f t="shared" si="0"/>
        <v>13</v>
      </c>
      <c r="C15" s="60" t="s">
        <v>405</v>
      </c>
      <c r="D15" s="62" t="s">
        <v>438</v>
      </c>
      <c r="E15" s="60">
        <v>9</v>
      </c>
      <c r="F15" s="60" t="s">
        <v>439</v>
      </c>
      <c r="G15" s="60" t="s">
        <v>440</v>
      </c>
      <c r="H15" s="139" t="s">
        <v>441</v>
      </c>
      <c r="I15" s="9"/>
      <c r="J15" s="9"/>
      <c r="K15" s="9"/>
      <c r="L15" s="9"/>
    </row>
    <row r="16" spans="1:13" s="14" customFormat="1" ht="81" customHeight="1">
      <c r="B16" s="66">
        <f t="shared" si="0"/>
        <v>14</v>
      </c>
      <c r="C16" s="60" t="s">
        <v>442</v>
      </c>
      <c r="D16" s="60" t="s">
        <v>443</v>
      </c>
      <c r="E16" s="60">
        <v>9</v>
      </c>
      <c r="F16" s="60" t="s">
        <v>444</v>
      </c>
      <c r="G16" s="60" t="s">
        <v>445</v>
      </c>
      <c r="H16" s="140" t="s">
        <v>441</v>
      </c>
      <c r="I16" s="9"/>
      <c r="J16" s="9"/>
      <c r="K16" s="9"/>
      <c r="L16" s="9"/>
    </row>
    <row r="17" spans="2:14" s="14" customFormat="1" ht="116.25" customHeight="1">
      <c r="B17" s="66">
        <f t="shared" si="0"/>
        <v>15</v>
      </c>
      <c r="C17" s="59" t="s">
        <v>442</v>
      </c>
      <c r="D17" s="59" t="s">
        <v>446</v>
      </c>
      <c r="E17" s="59">
        <v>9</v>
      </c>
      <c r="F17" s="60" t="s">
        <v>447</v>
      </c>
      <c r="G17" s="117" t="s">
        <v>448</v>
      </c>
      <c r="H17" s="116" t="s">
        <v>449</v>
      </c>
      <c r="I17" s="9"/>
      <c r="J17" s="9"/>
      <c r="K17" s="9"/>
      <c r="L17" s="9"/>
    </row>
    <row r="18" spans="2:14" s="14" customFormat="1" ht="30" customHeight="1">
      <c r="B18" s="66">
        <f t="shared" si="0"/>
        <v>16</v>
      </c>
      <c r="C18" s="60" t="s">
        <v>405</v>
      </c>
      <c r="D18" s="62" t="s">
        <v>450</v>
      </c>
      <c r="E18" s="60">
        <v>14</v>
      </c>
      <c r="F18" s="60" t="s">
        <v>451</v>
      </c>
      <c r="G18" s="60" t="s">
        <v>452</v>
      </c>
      <c r="H18" s="141" t="s">
        <v>453</v>
      </c>
      <c r="I18" s="9"/>
      <c r="J18" s="9"/>
      <c r="K18" s="9"/>
      <c r="L18" s="9"/>
    </row>
    <row r="19" spans="2:14" s="14" customFormat="1" ht="30" customHeight="1">
      <c r="B19" s="66">
        <f t="shared" si="0"/>
        <v>17</v>
      </c>
      <c r="C19" s="59" t="s">
        <v>454</v>
      </c>
      <c r="D19" s="61" t="s">
        <v>455</v>
      </c>
      <c r="E19" s="59">
        <v>13</v>
      </c>
      <c r="F19" s="60" t="s">
        <v>456</v>
      </c>
      <c r="G19" s="59" t="s">
        <v>457</v>
      </c>
      <c r="H19" s="139" t="s">
        <v>458</v>
      </c>
      <c r="I19" s="9"/>
      <c r="J19" s="9"/>
      <c r="K19" s="9"/>
      <c r="L19" s="9"/>
    </row>
    <row r="20" spans="2:14" s="14" customFormat="1" ht="111" customHeight="1">
      <c r="B20" s="66">
        <f>B19+1</f>
        <v>18</v>
      </c>
      <c r="C20" s="60" t="s">
        <v>405</v>
      </c>
      <c r="D20" s="62" t="s">
        <v>450</v>
      </c>
      <c r="E20" s="60">
        <v>14</v>
      </c>
      <c r="F20" s="60" t="s">
        <v>459</v>
      </c>
      <c r="G20" s="60" t="s">
        <v>460</v>
      </c>
      <c r="H20" s="139" t="s">
        <v>461</v>
      </c>
      <c r="I20" s="9"/>
      <c r="J20" s="9"/>
      <c r="K20" s="9"/>
      <c r="L20" s="9"/>
    </row>
    <row r="21" spans="2:14" s="14" customFormat="1" ht="33.65" customHeight="1">
      <c r="B21" s="66">
        <f t="shared" si="0"/>
        <v>19</v>
      </c>
      <c r="C21" s="60" t="s">
        <v>405</v>
      </c>
      <c r="D21" s="62" t="s">
        <v>462</v>
      </c>
      <c r="E21" s="60">
        <v>14</v>
      </c>
      <c r="F21" s="60" t="s">
        <v>463</v>
      </c>
      <c r="G21" s="60" t="s">
        <v>464</v>
      </c>
      <c r="H21" s="150" t="s">
        <v>465</v>
      </c>
      <c r="I21" s="9"/>
      <c r="J21" s="9"/>
      <c r="K21" s="9"/>
      <c r="L21" s="9"/>
      <c r="M21" s="109"/>
      <c r="N21" s="109"/>
    </row>
    <row r="22" spans="2:14" s="14" customFormat="1" ht="36.75" customHeight="1">
      <c r="B22" s="66">
        <f t="shared" si="0"/>
        <v>20</v>
      </c>
      <c r="C22" s="60" t="s">
        <v>405</v>
      </c>
      <c r="D22" s="62" t="s">
        <v>466</v>
      </c>
      <c r="E22" s="60">
        <v>16</v>
      </c>
      <c r="F22" s="60" t="s">
        <v>467</v>
      </c>
      <c r="G22" s="86" t="s">
        <v>468</v>
      </c>
      <c r="H22" s="149" t="s">
        <v>469</v>
      </c>
      <c r="I22" s="9"/>
      <c r="J22" s="9"/>
      <c r="K22" s="9"/>
      <c r="L22" s="9"/>
    </row>
    <row r="23" spans="2:14" s="14" customFormat="1" ht="72.75" customHeight="1">
      <c r="B23" s="66">
        <f t="shared" si="0"/>
        <v>21</v>
      </c>
      <c r="C23" s="60" t="s">
        <v>470</v>
      </c>
      <c r="D23" s="62" t="s">
        <v>471</v>
      </c>
      <c r="E23" s="60">
        <v>12</v>
      </c>
      <c r="F23" s="60" t="s">
        <v>472</v>
      </c>
      <c r="G23" s="86" t="s">
        <v>473</v>
      </c>
      <c r="H23" s="153" t="s">
        <v>474</v>
      </c>
      <c r="I23" s="9"/>
      <c r="J23" s="9"/>
      <c r="K23" s="9"/>
      <c r="L23" s="9"/>
    </row>
    <row r="24" spans="2:14" s="14" customFormat="1" ht="48" customHeight="1">
      <c r="B24" s="66">
        <f t="shared" si="0"/>
        <v>22</v>
      </c>
      <c r="C24" s="60" t="s">
        <v>470</v>
      </c>
      <c r="D24" s="62" t="s">
        <v>475</v>
      </c>
      <c r="E24" s="60">
        <v>12</v>
      </c>
      <c r="F24" s="60" t="s">
        <v>472</v>
      </c>
      <c r="G24" s="86" t="s">
        <v>476</v>
      </c>
      <c r="H24" s="154" t="s">
        <v>477</v>
      </c>
      <c r="I24" s="9"/>
      <c r="J24" s="9"/>
      <c r="K24" s="9"/>
      <c r="L24" s="9"/>
    </row>
    <row r="25" spans="2:14" s="14" customFormat="1" ht="57" customHeight="1">
      <c r="B25" s="66">
        <f t="shared" si="0"/>
        <v>23</v>
      </c>
      <c r="C25" s="60" t="s">
        <v>470</v>
      </c>
      <c r="D25" s="62" t="s">
        <v>478</v>
      </c>
      <c r="E25" s="64" t="s">
        <v>479</v>
      </c>
      <c r="F25" s="60" t="s">
        <v>472</v>
      </c>
      <c r="G25" s="86" t="s">
        <v>480</v>
      </c>
      <c r="H25" s="142" t="s">
        <v>441</v>
      </c>
      <c r="I25" s="9"/>
      <c r="J25" s="9"/>
      <c r="K25" s="9"/>
      <c r="L25" s="9"/>
    </row>
    <row r="26" spans="2:14" s="14" customFormat="1" ht="288" customHeight="1">
      <c r="B26" s="66">
        <f t="shared" si="0"/>
        <v>24</v>
      </c>
      <c r="C26" s="59" t="s">
        <v>481</v>
      </c>
      <c r="D26" s="60" t="s">
        <v>482</v>
      </c>
      <c r="E26" s="60" t="s">
        <v>483</v>
      </c>
      <c r="F26" s="90" t="s">
        <v>484</v>
      </c>
      <c r="G26" s="91" t="s">
        <v>485</v>
      </c>
      <c r="H26" s="154" t="s">
        <v>486</v>
      </c>
      <c r="I26" s="9"/>
      <c r="J26" s="9"/>
      <c r="K26" s="9"/>
      <c r="L26" s="9"/>
    </row>
    <row r="27" spans="2:14" s="14" customFormat="1" ht="114.75" customHeight="1">
      <c r="B27" s="66">
        <f t="shared" si="0"/>
        <v>25</v>
      </c>
      <c r="C27" s="59" t="s">
        <v>481</v>
      </c>
      <c r="D27" s="60" t="s">
        <v>487</v>
      </c>
      <c r="E27" s="86" t="s">
        <v>488</v>
      </c>
      <c r="F27" s="88" t="s">
        <v>472</v>
      </c>
      <c r="G27" s="120" t="s">
        <v>489</v>
      </c>
      <c r="H27" s="143" t="s">
        <v>490</v>
      </c>
      <c r="I27" s="9"/>
      <c r="J27" s="9"/>
      <c r="K27" s="9"/>
      <c r="L27" s="9"/>
    </row>
    <row r="28" spans="2:14" ht="181.5" customHeight="1">
      <c r="B28" s="66">
        <f t="shared" si="0"/>
        <v>26</v>
      </c>
      <c r="C28" s="59" t="s">
        <v>491</v>
      </c>
      <c r="D28" s="59" t="s">
        <v>492</v>
      </c>
      <c r="E28" s="87" t="s">
        <v>493</v>
      </c>
      <c r="F28" s="119" t="s">
        <v>494</v>
      </c>
      <c r="G28" s="89" t="s">
        <v>495</v>
      </c>
      <c r="H28" s="155" t="s">
        <v>496</v>
      </c>
      <c r="I28" s="9"/>
      <c r="J28" s="9"/>
      <c r="K28" s="9"/>
      <c r="L28" s="9"/>
    </row>
    <row r="29" spans="2:14" ht="150" customHeight="1">
      <c r="B29" s="66">
        <f t="shared" si="0"/>
        <v>27</v>
      </c>
      <c r="C29" s="59" t="s">
        <v>497</v>
      </c>
      <c r="D29" s="59" t="s">
        <v>498</v>
      </c>
      <c r="E29" s="87" t="s">
        <v>499</v>
      </c>
      <c r="F29" s="88" t="s">
        <v>500</v>
      </c>
      <c r="G29" s="121" t="s">
        <v>501</v>
      </c>
      <c r="H29" s="144" t="s">
        <v>502</v>
      </c>
      <c r="I29" s="9"/>
      <c r="J29" s="9"/>
      <c r="K29" s="9"/>
      <c r="L29" s="9"/>
    </row>
    <row r="30" spans="2:14" ht="270" customHeight="1">
      <c r="B30" s="66">
        <f t="shared" si="0"/>
        <v>28</v>
      </c>
      <c r="C30" s="59" t="s">
        <v>392</v>
      </c>
      <c r="D30" s="60" t="s">
        <v>503</v>
      </c>
      <c r="E30" s="60">
        <v>16</v>
      </c>
      <c r="F30" s="92" t="s">
        <v>504</v>
      </c>
      <c r="G30" s="93" t="s">
        <v>505</v>
      </c>
      <c r="H30" s="142" t="s">
        <v>506</v>
      </c>
      <c r="I30" s="9"/>
      <c r="J30" s="9"/>
      <c r="K30" s="9"/>
      <c r="L30" s="9"/>
    </row>
    <row r="31" spans="2:14" ht="222.75" customHeight="1">
      <c r="B31" s="66">
        <f t="shared" si="0"/>
        <v>29</v>
      </c>
      <c r="C31" s="59" t="s">
        <v>392</v>
      </c>
      <c r="D31" s="60" t="s">
        <v>503</v>
      </c>
      <c r="E31" s="60">
        <v>16</v>
      </c>
      <c r="F31" s="60" t="s">
        <v>507</v>
      </c>
      <c r="G31" s="86" t="s">
        <v>508</v>
      </c>
      <c r="H31" s="154" t="s">
        <v>509</v>
      </c>
      <c r="I31" s="9"/>
      <c r="J31" s="9"/>
      <c r="K31" s="9"/>
      <c r="L31" s="9"/>
    </row>
    <row r="32" spans="2:14" ht="79.5" customHeight="1">
      <c r="B32" s="85">
        <f t="shared" si="0"/>
        <v>30</v>
      </c>
      <c r="C32" s="60" t="s">
        <v>442</v>
      </c>
      <c r="D32" s="62" t="s">
        <v>510</v>
      </c>
      <c r="E32" s="60">
        <v>19</v>
      </c>
      <c r="F32" s="60" t="s">
        <v>511</v>
      </c>
      <c r="G32" s="86" t="s">
        <v>512</v>
      </c>
      <c r="H32" s="145" t="s">
        <v>513</v>
      </c>
      <c r="I32" s="9"/>
      <c r="J32" s="9"/>
      <c r="K32" s="9"/>
      <c r="L32" s="9"/>
    </row>
    <row r="33" spans="2:12" ht="91.5" customHeight="1">
      <c r="B33" s="85">
        <f t="shared" si="0"/>
        <v>31</v>
      </c>
      <c r="C33" s="59" t="s">
        <v>481</v>
      </c>
      <c r="D33" s="60" t="s">
        <v>514</v>
      </c>
      <c r="E33" s="60" t="s">
        <v>515</v>
      </c>
      <c r="F33" s="60" t="s">
        <v>516</v>
      </c>
      <c r="G33" s="86" t="s">
        <v>517</v>
      </c>
      <c r="H33" s="146" t="s">
        <v>441</v>
      </c>
      <c r="I33" s="9"/>
      <c r="J33" s="9"/>
      <c r="K33" s="9"/>
      <c r="L33" s="9"/>
    </row>
    <row r="34" spans="2:12" ht="83.25" customHeight="1">
      <c r="B34" s="85">
        <f t="shared" si="0"/>
        <v>32</v>
      </c>
      <c r="C34" s="60" t="s">
        <v>442</v>
      </c>
      <c r="D34" s="60" t="s">
        <v>518</v>
      </c>
      <c r="E34" s="60">
        <v>12</v>
      </c>
      <c r="F34" s="60" t="s">
        <v>519</v>
      </c>
      <c r="G34" s="86" t="s">
        <v>520</v>
      </c>
      <c r="H34" s="116" t="s">
        <v>521</v>
      </c>
      <c r="I34" s="9"/>
      <c r="J34" s="9"/>
      <c r="K34" s="9"/>
      <c r="L34" s="9"/>
    </row>
    <row r="35" spans="2:12" ht="220.5" customHeight="1">
      <c r="B35" s="85">
        <f t="shared" si="0"/>
        <v>33</v>
      </c>
      <c r="C35" s="59" t="s">
        <v>392</v>
      </c>
      <c r="D35" s="60" t="s">
        <v>522</v>
      </c>
      <c r="E35" s="60">
        <v>11</v>
      </c>
      <c r="F35" s="60" t="s">
        <v>523</v>
      </c>
      <c r="G35" s="86" t="s">
        <v>524</v>
      </c>
      <c r="H35" s="116" t="s">
        <v>525</v>
      </c>
      <c r="I35" s="9"/>
      <c r="J35" s="9"/>
      <c r="K35" s="9"/>
      <c r="L35" s="9"/>
    </row>
    <row r="36" spans="2:12" ht="233.25" customHeight="1">
      <c r="B36" s="85">
        <f t="shared" si="0"/>
        <v>34</v>
      </c>
      <c r="C36" s="59" t="s">
        <v>526</v>
      </c>
      <c r="D36" s="7" t="s">
        <v>527</v>
      </c>
      <c r="E36" s="59">
        <v>14</v>
      </c>
      <c r="F36" s="60" t="s">
        <v>528</v>
      </c>
      <c r="G36" s="87" t="s">
        <v>529</v>
      </c>
      <c r="H36" s="147" t="s">
        <v>530</v>
      </c>
      <c r="I36" s="9"/>
      <c r="J36" s="9"/>
      <c r="K36" s="9"/>
      <c r="L36" s="9"/>
    </row>
    <row r="37" spans="2:12" ht="132.75" customHeight="1">
      <c r="B37" s="85">
        <f t="shared" si="0"/>
        <v>35</v>
      </c>
      <c r="C37" s="60" t="s">
        <v>442</v>
      </c>
      <c r="D37" s="60" t="s">
        <v>531</v>
      </c>
      <c r="E37" s="60">
        <v>16</v>
      </c>
      <c r="F37" s="60" t="s">
        <v>532</v>
      </c>
      <c r="G37" s="110" t="s">
        <v>533</v>
      </c>
      <c r="H37" s="146" t="s">
        <v>534</v>
      </c>
      <c r="I37" s="9"/>
      <c r="J37" s="9"/>
      <c r="K37" s="9"/>
      <c r="L37" s="9"/>
    </row>
    <row r="38" spans="2:12" ht="171.75" customHeight="1">
      <c r="B38" s="66">
        <f t="shared" si="0"/>
        <v>36</v>
      </c>
      <c r="C38" s="59" t="s">
        <v>470</v>
      </c>
      <c r="D38" s="60" t="s">
        <v>535</v>
      </c>
      <c r="E38" s="60">
        <v>6</v>
      </c>
      <c r="F38" s="60" t="s">
        <v>536</v>
      </c>
      <c r="G38" s="86" t="s">
        <v>537</v>
      </c>
      <c r="H38" s="146" t="s">
        <v>538</v>
      </c>
      <c r="I38" s="9"/>
      <c r="J38" s="9"/>
      <c r="K38" s="9"/>
      <c r="L38" s="9"/>
    </row>
    <row r="39" spans="2:12" ht="105" customHeight="1">
      <c r="B39" s="85">
        <f t="shared" si="0"/>
        <v>37</v>
      </c>
      <c r="C39" s="59" t="s">
        <v>470</v>
      </c>
      <c r="D39" s="60" t="s">
        <v>539</v>
      </c>
      <c r="E39" s="60">
        <v>7</v>
      </c>
      <c r="F39" s="60" t="s">
        <v>540</v>
      </c>
      <c r="G39" s="60" t="s">
        <v>541</v>
      </c>
      <c r="H39" s="141" t="s">
        <v>542</v>
      </c>
      <c r="I39" s="9"/>
      <c r="J39" s="9"/>
      <c r="K39" s="9"/>
      <c r="L39" s="9"/>
    </row>
    <row r="40" spans="2:12" ht="108.75" customHeight="1">
      <c r="B40" s="85">
        <f t="shared" si="0"/>
        <v>38</v>
      </c>
      <c r="C40" s="60" t="s">
        <v>543</v>
      </c>
      <c r="D40" s="62" t="s">
        <v>544</v>
      </c>
      <c r="E40" s="60">
        <v>7</v>
      </c>
      <c r="F40" s="60" t="s">
        <v>545</v>
      </c>
      <c r="G40" s="60" t="s">
        <v>546</v>
      </c>
      <c r="H40" s="139" t="s">
        <v>547</v>
      </c>
      <c r="I40" s="9"/>
      <c r="J40" s="9"/>
      <c r="K40" s="9"/>
      <c r="L40" s="9"/>
    </row>
    <row r="41" spans="2:12" ht="26">
      <c r="B41" s="85">
        <f t="shared" si="0"/>
        <v>39</v>
      </c>
      <c r="C41" s="60" t="s">
        <v>543</v>
      </c>
      <c r="D41" s="60" t="s">
        <v>548</v>
      </c>
      <c r="E41" s="60">
        <v>8</v>
      </c>
      <c r="F41" s="60" t="s">
        <v>549</v>
      </c>
      <c r="G41" s="60" t="s">
        <v>550</v>
      </c>
      <c r="H41" s="139" t="s">
        <v>551</v>
      </c>
      <c r="I41" s="9"/>
      <c r="J41" s="9"/>
      <c r="K41" s="9"/>
      <c r="L41" s="9"/>
    </row>
    <row r="42" spans="2:12" ht="60.75" customHeight="1">
      <c r="B42" s="66">
        <f t="shared" si="0"/>
        <v>40</v>
      </c>
      <c r="C42" s="60" t="s">
        <v>543</v>
      </c>
      <c r="D42" s="60" t="s">
        <v>552</v>
      </c>
      <c r="E42" s="60">
        <v>8</v>
      </c>
      <c r="F42" s="60" t="s">
        <v>553</v>
      </c>
      <c r="G42" s="60" t="s">
        <v>554</v>
      </c>
      <c r="H42" s="148" t="s">
        <v>555</v>
      </c>
      <c r="I42" s="9"/>
      <c r="J42" s="9"/>
      <c r="K42" s="9"/>
      <c r="L42" s="9"/>
    </row>
    <row r="43" spans="2:12" ht="93" customHeight="1">
      <c r="B43" s="124">
        <f t="shared" si="0"/>
        <v>41</v>
      </c>
      <c r="C43" s="60" t="s">
        <v>543</v>
      </c>
      <c r="D43" s="62" t="s">
        <v>556</v>
      </c>
      <c r="E43" s="60">
        <v>6</v>
      </c>
      <c r="F43" s="60" t="s">
        <v>557</v>
      </c>
      <c r="G43" s="60" t="s">
        <v>558</v>
      </c>
      <c r="H43" s="156" t="s">
        <v>559</v>
      </c>
      <c r="I43" s="9"/>
      <c r="J43" s="9"/>
      <c r="K43" s="9"/>
      <c r="L43" s="9"/>
    </row>
    <row r="44" spans="2:12" ht="81" customHeight="1">
      <c r="B44" s="124">
        <f t="shared" si="0"/>
        <v>42</v>
      </c>
      <c r="C44" s="60" t="s">
        <v>560</v>
      </c>
      <c r="D44" s="60" t="s">
        <v>561</v>
      </c>
      <c r="E44" s="60" t="s">
        <v>561</v>
      </c>
      <c r="F44" s="60" t="s">
        <v>562</v>
      </c>
      <c r="G44" s="60" t="s">
        <v>563</v>
      </c>
      <c r="H44" s="139" t="s">
        <v>564</v>
      </c>
      <c r="I44" s="9"/>
      <c r="J44" s="9"/>
      <c r="K44" s="9"/>
      <c r="L44" s="9"/>
    </row>
    <row r="45" spans="2:12" ht="81" customHeight="1">
      <c r="B45" s="66">
        <f t="shared" si="0"/>
        <v>43</v>
      </c>
      <c r="C45" s="60" t="s">
        <v>560</v>
      </c>
      <c r="D45" s="60" t="s">
        <v>565</v>
      </c>
      <c r="E45" s="65" t="s">
        <v>566</v>
      </c>
      <c r="F45" s="60" t="s">
        <v>532</v>
      </c>
      <c r="G45" s="60" t="s">
        <v>567</v>
      </c>
      <c r="H45" s="157" t="s">
        <v>568</v>
      </c>
      <c r="I45" s="9"/>
      <c r="J45" s="9"/>
      <c r="K45" s="9"/>
      <c r="L45" s="9"/>
    </row>
    <row r="46" spans="2:12" ht="91.5" customHeight="1">
      <c r="B46" s="66">
        <f t="shared" si="0"/>
        <v>44</v>
      </c>
      <c r="C46" s="8" t="s">
        <v>560</v>
      </c>
      <c r="D46" s="8" t="s">
        <v>569</v>
      </c>
      <c r="E46" s="8">
        <v>4</v>
      </c>
      <c r="F46" s="8" t="s">
        <v>570</v>
      </c>
      <c r="G46" s="8" t="s">
        <v>571</v>
      </c>
      <c r="H46" s="123" t="s">
        <v>572</v>
      </c>
      <c r="I46" s="9"/>
      <c r="J46" s="9"/>
      <c r="K46" s="9"/>
      <c r="L46" s="9"/>
    </row>
  </sheetData>
  <dataValidations count="1">
    <dataValidation type="list" allowBlank="1" showInputMessage="1" showErrorMessage="1" sqref="C2" xr:uid="{1769BEF0-A894-4F74-A794-EB15C3D7F72F}">
      <formula1>$I$6:$I$11</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3880C-607D-4300-B1FA-D42D98E37348}">
  <dimension ref="A2:J4"/>
  <sheetViews>
    <sheetView zoomScale="60" zoomScaleNormal="60" workbookViewId="0">
      <selection activeCell="G10" sqref="G10"/>
    </sheetView>
  </sheetViews>
  <sheetFormatPr defaultRowHeight="12.5"/>
  <cols>
    <col min="1" max="1" width="6.7265625" customWidth="1"/>
    <col min="2" max="2" width="7.7265625" style="76" bestFit="1" customWidth="1"/>
    <col min="3" max="3" width="18.26953125" bestFit="1" customWidth="1"/>
    <col min="5" max="5" width="7.81640625" bestFit="1" customWidth="1"/>
    <col min="6" max="6" width="15.7265625" customWidth="1"/>
    <col min="7" max="7" width="33.7265625" customWidth="1"/>
    <col min="8" max="8" width="55.26953125" customWidth="1"/>
  </cols>
  <sheetData>
    <row r="2" spans="1:10" s="4" customFormat="1" ht="45.4" customHeight="1">
      <c r="A2" s="5"/>
      <c r="B2" s="78" t="s">
        <v>573</v>
      </c>
      <c r="C2" s="23" t="s">
        <v>4</v>
      </c>
      <c r="D2" s="23" t="s">
        <v>5</v>
      </c>
      <c r="E2" s="23" t="s">
        <v>6</v>
      </c>
      <c r="F2" s="23" t="s">
        <v>7</v>
      </c>
      <c r="G2" s="23" t="s">
        <v>8</v>
      </c>
      <c r="H2" s="23" t="s">
        <v>9</v>
      </c>
      <c r="J2" s="42"/>
    </row>
    <row r="3" spans="1:10" s="9" customFormat="1" ht="57.75" customHeight="1">
      <c r="A3" s="6"/>
      <c r="B3" s="72">
        <v>1</v>
      </c>
      <c r="C3" s="7" t="s">
        <v>22</v>
      </c>
      <c r="D3" s="10" t="s">
        <v>574</v>
      </c>
      <c r="E3" s="7">
        <v>17</v>
      </c>
      <c r="F3" s="8" t="s">
        <v>575</v>
      </c>
      <c r="G3" s="22" t="s">
        <v>576</v>
      </c>
      <c r="H3" s="84" t="s">
        <v>577</v>
      </c>
      <c r="I3" s="11"/>
    </row>
    <row r="4" spans="1:10" ht="211.5" customHeight="1">
      <c r="B4" s="79">
        <v>2</v>
      </c>
      <c r="C4" s="8" t="s">
        <v>42</v>
      </c>
      <c r="D4" s="12" t="s">
        <v>578</v>
      </c>
      <c r="E4" s="8">
        <v>2</v>
      </c>
      <c r="F4" s="8" t="s">
        <v>579</v>
      </c>
      <c r="G4" s="8" t="s">
        <v>580</v>
      </c>
      <c r="H4" s="84" t="s">
        <v>581</v>
      </c>
    </row>
  </sheetData>
  <dataValidations count="1">
    <dataValidation type="list" allowBlank="1" showInputMessage="1" showErrorMessage="1" sqref="C2" xr:uid="{27A1A110-7B8A-41C9-8AC9-C86C0A9809FF}">
      <formula1>$I$3:$I$3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A225E4ACA8B74C8163427F2CFA3EF8" ma:contentTypeVersion="14" ma:contentTypeDescription="Een nieuw document maken." ma:contentTypeScope="" ma:versionID="c5bd6a472830628e7c84240dbc46f44d">
  <xsd:schema xmlns:xsd="http://www.w3.org/2001/XMLSchema" xmlns:xs="http://www.w3.org/2001/XMLSchema" xmlns:p="http://schemas.microsoft.com/office/2006/metadata/properties" xmlns:ns2="75afc10e-1698-4591-b565-07c8a79986ad" xmlns:ns3="40d6dacd-9944-4bfb-9d7c-3bf258571823" targetNamespace="http://schemas.microsoft.com/office/2006/metadata/properties" ma:root="true" ma:fieldsID="73013dc8374d678e424fb3a5c7003b6f" ns2:_="" ns3:_="">
    <xsd:import namespace="75afc10e-1698-4591-b565-07c8a79986ad"/>
    <xsd:import namespace="40d6dacd-9944-4bfb-9d7c-3bf2585718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afc10e-1698-4591-b565-07c8a79986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d6dacd-9944-4bfb-9d7c-3bf258571823" elementFormDefault="qualified">
    <xsd:import namespace="http://schemas.microsoft.com/office/2006/documentManagement/types"/>
    <xsd:import namespace="http://schemas.microsoft.com/office/infopath/2007/PartnerControls"/>
    <xsd:element name="SharedWithUsers" ma:index="18"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626602-E575-4B29-A92B-C6818D5E8F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64B26E8-E1B8-478F-A8A5-F21F4A39D31B}">
  <ds:schemaRefs>
    <ds:schemaRef ds:uri="http://schemas.microsoft.com/sharepoint/v3/contenttype/forms"/>
  </ds:schemaRefs>
</ds:datastoreItem>
</file>

<file path=customXml/itemProps3.xml><?xml version="1.0" encoding="utf-8"?>
<ds:datastoreItem xmlns:ds="http://schemas.openxmlformats.org/officeDocument/2006/customXml" ds:itemID="{42F80781-F5EE-4DE0-AE8E-BDA5FC0F8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afc10e-1698-4591-b565-07c8a79986ad"/>
    <ds:schemaRef ds:uri="40d6dacd-9944-4bfb-9d7c-3bf2585718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1. Algemeen</vt:lpstr>
      <vt:lpstr>2. Procedure</vt:lpstr>
      <vt:lpstr>3.Eisen</vt:lpstr>
      <vt:lpstr>4.Criteria</vt:lpstr>
      <vt:lpstr>5.Contractueel</vt:lpstr>
      <vt:lpstr>6.SR</vt:lpstr>
      <vt:lpstr>'1. Algemeen'!Afdrukbereik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2022-06-17T15:10:08Z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0x01010044A225E4ACA8B74C8163427F2CFA3EF8</vt:lpwstr>
  </property>
</Properties>
</file>